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200 - CJA 2\CONSULT ET MP\HOTELLERIE\GHBA ART HYG MENAGERS\"/>
    </mc:Choice>
  </mc:AlternateContent>
  <bookViews>
    <workbookView xWindow="240" yWindow="132" windowWidth="19320" windowHeight="5712"/>
  </bookViews>
  <sheets>
    <sheet name="BPU LOT 3" sheetId="1" r:id="rId1"/>
    <sheet name="CRT LOT 3" sheetId="5" r:id="rId2"/>
    <sheet name="CRLCE LOT 3" sheetId="4" r:id="rId3"/>
    <sheet name="DQE LOT 3" sheetId="2" r:id="rId4"/>
    <sheet name="Données" sheetId="6" state="hidden" r:id="rId5"/>
  </sheets>
  <calcPr calcId="162913"/>
</workbook>
</file>

<file path=xl/calcChain.xml><?xml version="1.0" encoding="utf-8"?>
<calcChain xmlns="http://schemas.openxmlformats.org/spreadsheetml/2006/main">
  <c r="J12" i="5" l="1"/>
  <c r="J22" i="5" l="1"/>
  <c r="J21" i="5"/>
  <c r="J20" i="5"/>
  <c r="J19" i="5"/>
  <c r="J18" i="5"/>
  <c r="J17" i="5"/>
  <c r="J16" i="5"/>
  <c r="J15" i="5"/>
  <c r="J14" i="5"/>
  <c r="J13" i="5"/>
  <c r="J22" i="2" l="1"/>
  <c r="J21" i="2"/>
  <c r="J20" i="2"/>
  <c r="J19" i="2"/>
  <c r="J18" i="2"/>
  <c r="J17" i="2"/>
  <c r="J16" i="2"/>
  <c r="J15" i="2"/>
  <c r="J14" i="2"/>
  <c r="J13" i="2"/>
  <c r="J12" i="2"/>
  <c r="I16" i="2"/>
  <c r="H22" i="2"/>
  <c r="H21" i="2"/>
  <c r="H20" i="2"/>
  <c r="H19" i="2"/>
  <c r="H18" i="2"/>
  <c r="H17" i="2"/>
  <c r="H16" i="2"/>
  <c r="H15" i="2"/>
  <c r="H14" i="2"/>
  <c r="H13" i="2"/>
  <c r="H12" i="2"/>
  <c r="L15" i="2"/>
  <c r="M15" i="2" s="1"/>
  <c r="L16" i="2"/>
  <c r="G22" i="2"/>
  <c r="G21" i="2"/>
  <c r="G20" i="2"/>
  <c r="G19" i="2"/>
  <c r="G18" i="2"/>
  <c r="G17" i="2"/>
  <c r="G16" i="2"/>
  <c r="G15" i="2"/>
  <c r="G14" i="2"/>
  <c r="G13" i="2"/>
  <c r="F22" i="2"/>
  <c r="F21" i="2"/>
  <c r="F20" i="2"/>
  <c r="F19" i="2"/>
  <c r="F18" i="2"/>
  <c r="F17" i="2"/>
  <c r="F16" i="2"/>
  <c r="F15" i="2"/>
  <c r="F14" i="2"/>
  <c r="F13" i="2"/>
  <c r="E22" i="2"/>
  <c r="E21" i="2"/>
  <c r="E20" i="2"/>
  <c r="E19" i="2"/>
  <c r="E18" i="2"/>
  <c r="E17" i="2"/>
  <c r="E16" i="2"/>
  <c r="E15" i="2"/>
  <c r="E14" i="2"/>
  <c r="E13" i="2"/>
  <c r="D22" i="2"/>
  <c r="D21" i="2"/>
  <c r="D20" i="2"/>
  <c r="D19" i="2"/>
  <c r="D18" i="2"/>
  <c r="D17" i="2"/>
  <c r="D16" i="2"/>
  <c r="D15" i="2"/>
  <c r="D14" i="2"/>
  <c r="D13" i="2"/>
  <c r="C22" i="2"/>
  <c r="C21" i="2"/>
  <c r="C20" i="2"/>
  <c r="C19" i="2"/>
  <c r="C18" i="2"/>
  <c r="C17" i="2"/>
  <c r="C16" i="2"/>
  <c r="C15" i="2"/>
  <c r="C14" i="2"/>
  <c r="C13" i="2"/>
  <c r="B22" i="2"/>
  <c r="B21" i="2"/>
  <c r="B20" i="2"/>
  <c r="B19" i="2"/>
  <c r="B18" i="2"/>
  <c r="B16" i="2"/>
  <c r="B15" i="2"/>
  <c r="B14" i="2"/>
  <c r="B13" i="2"/>
  <c r="K22" i="5"/>
  <c r="K21" i="5"/>
  <c r="K20" i="5"/>
  <c r="K19" i="5"/>
  <c r="K18" i="5"/>
  <c r="K17" i="5"/>
  <c r="K16" i="5"/>
  <c r="K15" i="5"/>
  <c r="K14" i="5"/>
  <c r="K13" i="5"/>
  <c r="C6" i="5"/>
  <c r="D12" i="5"/>
  <c r="C12" i="2"/>
  <c r="C12" i="5"/>
  <c r="O22" i="5"/>
  <c r="L22" i="2" s="1"/>
  <c r="O21" i="5"/>
  <c r="L21" i="2" s="1"/>
  <c r="M21" i="2" s="1"/>
  <c r="O20" i="5"/>
  <c r="I20" i="2" s="1"/>
  <c r="O19" i="5"/>
  <c r="I19" i="2" s="1"/>
  <c r="O18" i="5"/>
  <c r="L18" i="2" s="1"/>
  <c r="O17" i="5"/>
  <c r="L17" i="2" s="1"/>
  <c r="O16" i="5"/>
  <c r="O15" i="5"/>
  <c r="I15" i="2" s="1"/>
  <c r="O14" i="5"/>
  <c r="I14" i="2" s="1"/>
  <c r="O13" i="5"/>
  <c r="I13" i="2" s="1"/>
  <c r="O12" i="5"/>
  <c r="L12" i="2" s="1"/>
  <c r="B12" i="2"/>
  <c r="A12" i="2"/>
  <c r="B12" i="5"/>
  <c r="K12" i="2"/>
  <c r="K13" i="2"/>
  <c r="K22" i="2"/>
  <c r="K21" i="2"/>
  <c r="K20" i="2"/>
  <c r="K19" i="2"/>
  <c r="K18" i="2"/>
  <c r="K17" i="2"/>
  <c r="K16" i="2"/>
  <c r="K15" i="2"/>
  <c r="K14" i="2"/>
  <c r="I14" i="5"/>
  <c r="I15" i="5"/>
  <c r="I16" i="5"/>
  <c r="I17" i="5"/>
  <c r="I18" i="5"/>
  <c r="I19" i="5"/>
  <c r="I20" i="5"/>
  <c r="I21" i="5"/>
  <c r="I22" i="5"/>
  <c r="I13" i="5"/>
  <c r="I12" i="5"/>
  <c r="K15" i="1"/>
  <c r="B14" i="5"/>
  <c r="C14" i="5"/>
  <c r="B15" i="5"/>
  <c r="C15" i="5"/>
  <c r="B16" i="5"/>
  <c r="C16" i="5"/>
  <c r="C17" i="5"/>
  <c r="B18" i="5"/>
  <c r="C18" i="5"/>
  <c r="B19" i="5"/>
  <c r="C19" i="5"/>
  <c r="B20" i="5"/>
  <c r="C20" i="5"/>
  <c r="B21" i="5"/>
  <c r="C21" i="5"/>
  <c r="B22" i="5"/>
  <c r="C22" i="5"/>
  <c r="A14" i="5"/>
  <c r="A15" i="5"/>
  <c r="A16" i="5"/>
  <c r="A17" i="5"/>
  <c r="A18" i="5"/>
  <c r="A19" i="5"/>
  <c r="A20" i="5"/>
  <c r="A21" i="5"/>
  <c r="A22" i="5"/>
  <c r="C13" i="5"/>
  <c r="B13" i="5"/>
  <c r="A13" i="5"/>
  <c r="C11" i="5"/>
  <c r="A12" i="5"/>
  <c r="B11" i="5"/>
  <c r="A11" i="5"/>
  <c r="A2" i="5"/>
  <c r="A22" i="2"/>
  <c r="A21" i="2"/>
  <c r="A20" i="2"/>
  <c r="A19" i="2"/>
  <c r="A18" i="2"/>
  <c r="A17" i="2"/>
  <c r="A16" i="2"/>
  <c r="A15" i="2"/>
  <c r="A14" i="2"/>
  <c r="A13" i="2"/>
  <c r="K14" i="1"/>
  <c r="K24" i="1"/>
  <c r="K23" i="1"/>
  <c r="K22" i="1"/>
  <c r="K21" i="1"/>
  <c r="K20" i="1"/>
  <c r="K19" i="1"/>
  <c r="K18" i="1"/>
  <c r="K17" i="1"/>
  <c r="K16" i="1"/>
  <c r="C6" i="2"/>
  <c r="C5" i="4"/>
  <c r="A2" i="4"/>
  <c r="G12" i="2"/>
  <c r="F12" i="2"/>
  <c r="E12" i="2"/>
  <c r="D12" i="2"/>
  <c r="M16" i="2"/>
  <c r="M22" i="2" l="1"/>
  <c r="I21" i="2"/>
  <c r="M12" i="2"/>
  <c r="I22" i="2"/>
  <c r="M18" i="2"/>
  <c r="M17" i="2"/>
  <c r="L14" i="2"/>
  <c r="M14" i="2" s="1"/>
  <c r="L13" i="2"/>
  <c r="I12" i="2"/>
  <c r="L20" i="2"/>
  <c r="M20" i="2" s="1"/>
  <c r="I17" i="2"/>
  <c r="L19" i="2"/>
  <c r="M19" i="2" s="1"/>
  <c r="I18" i="2"/>
  <c r="M13" i="2" l="1"/>
  <c r="L23" i="2"/>
</calcChain>
</file>

<file path=xl/sharedStrings.xml><?xml version="1.0" encoding="utf-8"?>
<sst xmlns="http://schemas.openxmlformats.org/spreadsheetml/2006/main" count="149" uniqueCount="125">
  <si>
    <t>N° Ligne</t>
  </si>
  <si>
    <t>Quantité annuelle prévisionnelle non contractuelle</t>
  </si>
  <si>
    <t>UNITE DE QUANTIFICATION</t>
  </si>
  <si>
    <t>TVA %</t>
  </si>
  <si>
    <t>Votre Réf.</t>
  </si>
  <si>
    <t>Désignation Produit proposé</t>
  </si>
  <si>
    <t>unité, 1 aérosol</t>
  </si>
  <si>
    <t xml:space="preserve">FOURNITURE DE PRODUITS D’HYGIENE CORPORELLE ET DE TOILETTE, ARTICLES MENAGERS ET DE DROGUERIE </t>
  </si>
  <si>
    <t>Délai de livraison
 (en nombre de jours ouvrés)</t>
  </si>
  <si>
    <t xml:space="preserve"> PROCEDER UNIQUEMENT A UN CONTRÔLE DE COHERENCE DES DONNEES</t>
  </si>
  <si>
    <t xml:space="preserve">DETAIL QUANTITATIF ESTIMATIF SUR LA BASE DES ELEMENTS INDIQUES AUX BORDEREAUX DES PRIX </t>
  </si>
  <si>
    <t>Libellé article</t>
  </si>
  <si>
    <t>Description de l'article souhaité</t>
  </si>
  <si>
    <t>XX0001</t>
  </si>
  <si>
    <r>
      <t xml:space="preserve">Nom du soumissionnaire :
</t>
    </r>
    <r>
      <rPr>
        <b/>
        <sz val="11"/>
        <color indexed="10"/>
        <rFont val="Arial Narrow"/>
        <family val="2"/>
      </rPr>
      <t>A RENSEIGNER</t>
    </r>
  </si>
  <si>
    <t>CADRE DE REPONSE TECHNIQUE</t>
  </si>
  <si>
    <t>Nom de la société :</t>
  </si>
  <si>
    <t>Adresse du siège social :</t>
  </si>
  <si>
    <t>Contact référent commercial (téléphone, mail…) :</t>
  </si>
  <si>
    <t>Contact référent administratif (téléphone, mail…) :</t>
  </si>
  <si>
    <t>Contact pour les demandes de devis (téléphone, mail…) :</t>
  </si>
  <si>
    <t>Adresse d’envoi des commandes (téléphone, mail…) :</t>
  </si>
  <si>
    <t>Frais de livraison</t>
  </si>
  <si>
    <t xml:space="preserve">Montant minimum de commande pour bénéficier d'une livraison franco de port </t>
  </si>
  <si>
    <t>...€</t>
  </si>
  <si>
    <t xml:space="preserve">En cas de non atteinte du minimum, montant des frais de port pour une livraison </t>
  </si>
  <si>
    <t>….€</t>
  </si>
  <si>
    <t>Mesures déployées en cas de rupture de stock :</t>
  </si>
  <si>
    <t>Conditions commerciales complémentaires</t>
  </si>
  <si>
    <t>Remises liées aux conditions logistiques :</t>
  </si>
  <si>
    <t>Mesures préventives pour éviter les ruptures de stock :</t>
  </si>
  <si>
    <t>Indiquez les délais de traitement moyens en cas d'une procédure de reprise :</t>
  </si>
  <si>
    <t>Décrivez votre organisation mise en place pour le traitement et le suivi d’une commande (de la réception de la commande à la préparation de la livraison - Précisez les différents supports acceptés pour passer commande) :</t>
  </si>
  <si>
    <t>Nom du soumissionnaire</t>
  </si>
  <si>
    <t>Si oui, précisez : (Ex :En fonction du nombre de la quantité commandée, du délai de paiement raccourci, d'un montant de commande atteint…?)</t>
  </si>
  <si>
    <t>Prix unitaire € TTC 
(pour une unité de quantification)</t>
  </si>
  <si>
    <t>VOTRE REPONSE</t>
  </si>
  <si>
    <t>Commentaires - Explications de votre UVC</t>
  </si>
  <si>
    <t>Nombre d'unités dans un carton
 (A exprimer en quantité)</t>
  </si>
  <si>
    <r>
      <t xml:space="preserve">Nota : 
- joindre obligatoirement ce fichier au format Excel
- </t>
    </r>
    <r>
      <rPr>
        <b/>
        <sz val="12"/>
        <color indexed="10"/>
        <rFont val="Arial Narrow"/>
        <family val="2"/>
      </rPr>
      <t xml:space="preserve">ATTENTION ce document contient 4 onglets
- COMPLETER LA TOTALITE DES LIGNES DU BPU
</t>
    </r>
  </si>
  <si>
    <t>Nom du fabricant</t>
  </si>
  <si>
    <t>Tartampion</t>
  </si>
  <si>
    <t>Votre Réf.*
(2)</t>
  </si>
  <si>
    <t>UVC* proposé
 (3)
=
Conditionnement minimal 
de commande</t>
  </si>
  <si>
    <t>Conditionnement primaire</t>
  </si>
  <si>
    <r>
      <t>Quantités annuelles estimées 
(en UQ*)</t>
    </r>
    <r>
      <rPr>
        <b/>
        <u/>
        <sz val="8"/>
        <color theme="1"/>
        <rFont val="Arial Narrow"/>
        <family val="2"/>
      </rPr>
      <t xml:space="preserve">
</t>
    </r>
    <r>
      <rPr>
        <b/>
        <sz val="8"/>
        <color theme="1"/>
        <rFont val="Arial Narrow"/>
        <family val="2"/>
      </rPr>
      <t>(1)</t>
    </r>
  </si>
  <si>
    <t>UQ*
=
UNITE DE QUANTIFICATION</t>
  </si>
  <si>
    <t>Coût TOTAL  € HT  en fonction de l'UQ*
=
Quantités annuelles estimées en UQ*
 * 
Prix unitaire € HT  (Prix ramené à l’UQ*)</t>
  </si>
  <si>
    <t>Adéquation de l'UVC proposé par rapport aux consommations des établissements
(Ecart entre UVC proposé et les besoins des établissements)</t>
  </si>
  <si>
    <t>NC</t>
  </si>
  <si>
    <t>Dimensions proposées</t>
  </si>
  <si>
    <t>Nom du produit et présentation succincte</t>
  </si>
  <si>
    <t xml:space="preserve">Exemple 1 </t>
  </si>
  <si>
    <r>
      <t>Désignation produit
Précisez ici si le</t>
    </r>
    <r>
      <rPr>
        <b/>
        <u/>
        <sz val="8"/>
        <rFont val="Arial Narrow"/>
        <family val="2"/>
      </rPr>
      <t xml:space="preserve"> produit  est vendu en lot…</t>
    </r>
  </si>
  <si>
    <t>Détaillez votre colisage logistique</t>
  </si>
  <si>
    <t>Prix unitaire* € HT 
(3)
(Prix ramené à l’UQ*)</t>
  </si>
  <si>
    <t>Non</t>
  </si>
  <si>
    <t>Oui</t>
  </si>
  <si>
    <t>BORDEREAU DES PRIX UNITAIRES</t>
  </si>
  <si>
    <t>CADRE DE REPONSE LOGISTIQUE COMMERCIALE ET ENVIRONNEMENTALE</t>
  </si>
  <si>
    <t>Conditions logistiques et commerciales :</t>
  </si>
  <si>
    <t>Indiquez si un interlocuteur est dédié afin de traiter toutes les questions relatives à l’exécution du marché public (précisez les coordonnées postales, téléphoniques, mail de la personne à contacter, les horaires et jours d’ouverture) :</t>
  </si>
  <si>
    <t>Indiquez l’organisation mise en place pour les commandes urgentes :
Indiquez le délai maximum pour une livraison en urgence :
Indiquez si des frais de livraison sont appliqués pour une livraison en urgence :</t>
  </si>
  <si>
    <t>Indiquez le délai de re-livraison en cas de livraison incomplète :</t>
  </si>
  <si>
    <r>
      <t xml:space="preserve">Décrivez la procédure </t>
    </r>
    <r>
      <rPr>
        <b/>
        <u/>
        <sz val="10"/>
        <color indexed="8"/>
        <rFont val="Arial Narrow"/>
        <family val="2"/>
      </rPr>
      <t>en cas de produits/emballages défectueux</t>
    </r>
    <r>
      <rPr>
        <u/>
        <sz val="10"/>
        <color indexed="8"/>
        <rFont val="Arial Narrow"/>
        <family val="2"/>
      </rPr>
      <t xml:space="preserve"> </t>
    </r>
    <r>
      <rPr>
        <sz val="10"/>
        <color indexed="8"/>
        <rFont val="Arial Narrow"/>
        <family val="2"/>
      </rPr>
      <t>:
- Interlocuteur privilégié pour prise en charge de la demande,
- Traitement des réclamations par téléphone, par mail, 
- Modalités de reprise et sous quel délai, 
- Relivraison des fournitures ? Si oui, sous quel délai ?
- Avoirs ?…</t>
    </r>
  </si>
  <si>
    <r>
      <t xml:space="preserve">Décrivez la procédure de reprise marchandise </t>
    </r>
    <r>
      <rPr>
        <b/>
        <u/>
        <sz val="10"/>
        <color indexed="8"/>
        <rFont val="Arial Narrow"/>
        <family val="2"/>
      </rPr>
      <t>en cas d’erreur de commande</t>
    </r>
    <r>
      <rPr>
        <b/>
        <sz val="10"/>
        <color indexed="8"/>
        <rFont val="Arial Narrow"/>
        <family val="2"/>
      </rPr>
      <t xml:space="preserve"> :</t>
    </r>
  </si>
  <si>
    <t>Economie circulaire et environnementale</t>
  </si>
  <si>
    <t>Prix € HT selon l'UVC proposé 
=
Prix UQ € HT x UVC proposé</t>
  </si>
  <si>
    <r>
      <t>Indiquez vos engagements concrets concernant le recyclage des</t>
    </r>
    <r>
      <rPr>
        <b/>
        <u/>
        <sz val="10"/>
        <color theme="1"/>
        <rFont val="Arial Narrow"/>
        <family val="2"/>
      </rPr>
      <t xml:space="preserve"> EMBALLAGES</t>
    </r>
    <r>
      <rPr>
        <b/>
        <sz val="10"/>
        <color theme="1"/>
        <rFont val="Arial Narrow"/>
        <family val="2"/>
      </rPr>
      <t xml:space="preserve"> liés exclusivement aux fournitures livrées</t>
    </r>
    <r>
      <rPr>
        <b/>
        <sz val="10"/>
        <color indexed="8"/>
        <rFont val="Arial Narrow"/>
        <family val="2"/>
      </rPr>
      <t xml:space="preserve"> </t>
    </r>
    <r>
      <rPr>
        <b/>
        <u/>
        <sz val="10"/>
        <color indexed="8"/>
        <rFont val="Arial Narrow"/>
        <family val="2"/>
      </rPr>
      <t xml:space="preserve">dans le cadre du présent marché </t>
    </r>
    <r>
      <rPr>
        <b/>
        <sz val="10"/>
        <color indexed="8"/>
        <rFont val="Arial Narrow"/>
        <family val="2"/>
      </rPr>
      <t xml:space="preserve">:
</t>
    </r>
    <r>
      <rPr>
        <sz val="10"/>
        <color indexed="8"/>
        <rFont val="Arial Narrow"/>
        <family val="2"/>
      </rPr>
      <t>- Indiquez le Taux de recyclabilités des emballages primaires des références proposées :
- Quelles sont vos actions concrètes menées pour limiter les emballages des références proposées dans ce futur marché public ?</t>
    </r>
  </si>
  <si>
    <t>Profondeur: 24 cm, hauteur 14 cm, Longueur 30 cm
Largeur avant : 8.5 cm et largeur 14 cm</t>
  </si>
  <si>
    <t xml:space="preserve">LOT 3 ACCESSOIRES DE TOILETTE AU LIT </t>
  </si>
  <si>
    <r>
      <t>(1)L’UQ (Unité de quantification) correspond à l</t>
    </r>
    <r>
      <rPr>
        <b/>
        <sz val="12"/>
        <rFont val="Arial Narrow"/>
        <family val="2"/>
      </rPr>
      <t xml:space="preserve">a plus petite unité utilisable par les établissements </t>
    </r>
    <r>
      <rPr>
        <sz val="12"/>
        <rFont val="Arial Narrow"/>
        <family val="2"/>
      </rPr>
      <t>(ex. : un bac, une paire de ciseaux…)
(2) Les références sont celles qui serviront pour la commande et la facturation des produits.
(3) Le</t>
    </r>
    <r>
      <rPr>
        <b/>
        <sz val="12"/>
        <rFont val="Arial Narrow"/>
        <family val="2"/>
      </rPr>
      <t xml:space="preserve"> prix unitaire doit impérativement être donné pour l’unité de quantification définie exprimée en colonne "E"</t>
    </r>
    <r>
      <rPr>
        <sz val="12"/>
        <rFont val="Arial Narrow"/>
        <family val="2"/>
      </rPr>
      <t xml:space="preserve"> (exemple: prix unitaire au bac, à la paire de ciseaux…).</t>
    </r>
  </si>
  <si>
    <t>CAPILUVE POUR SOIN CAPILAIRE</t>
  </si>
  <si>
    <t>unité, 1 bac</t>
  </si>
  <si>
    <t>Carton de 25 unités</t>
  </si>
  <si>
    <t>BAC A SHAMPOING GONFLABLE
Trou de vidange avec tuyau et bouchon
Matériaux : Vinyle sans Latex</t>
  </si>
  <si>
    <t>4 L</t>
  </si>
  <si>
    <t>En carton à l'unité</t>
  </si>
  <si>
    <r>
      <t>(1)</t>
    </r>
    <r>
      <rPr>
        <b/>
        <sz val="12"/>
        <rFont val="Arial Narrow"/>
        <family val="2"/>
      </rPr>
      <t>L’UQ</t>
    </r>
    <r>
      <rPr>
        <sz val="12"/>
        <rFont val="Arial Narrow"/>
        <family val="2"/>
      </rPr>
      <t xml:space="preserve"> (Unité de quantification) correspond à </t>
    </r>
    <r>
      <rPr>
        <b/>
        <sz val="12"/>
        <rFont val="Arial Narrow"/>
        <family val="2"/>
      </rPr>
      <t>la plus petite unité utilisable par les établissements</t>
    </r>
    <r>
      <rPr>
        <sz val="12"/>
        <rFont val="Arial Narrow"/>
        <family val="2"/>
      </rPr>
      <t xml:space="preserve"> (ex. : un bac, une paire de ciseaux…)
(2) Les références sont celles qui serviront pour la commande et la facturation des produits.
(3) </t>
    </r>
    <r>
      <rPr>
        <b/>
        <sz val="12"/>
        <rFont val="Arial Narrow"/>
        <family val="2"/>
      </rPr>
      <t>L’UVC</t>
    </r>
    <r>
      <rPr>
        <sz val="12"/>
        <rFont val="Arial Narrow"/>
        <family val="2"/>
      </rPr>
      <t xml:space="preserve"> (unité de vente consommateur) correspond au produit tel qu’il est vendu = </t>
    </r>
    <r>
      <rPr>
        <b/>
        <sz val="12"/>
        <rFont val="Arial Narrow"/>
        <family val="2"/>
      </rPr>
      <t>représente l'unité minimale que l'on peut acheter individuellement</t>
    </r>
    <r>
      <rPr>
        <sz val="12"/>
        <rFont val="Arial Narrow"/>
        <family val="2"/>
      </rPr>
      <t xml:space="preserve">. </t>
    </r>
  </si>
  <si>
    <t>Cela signifie que l'établissement doit acheter à minima 25 capiluves dans une commande</t>
  </si>
  <si>
    <t>Remise sur catalogue en % consentie sur les articles non cités au BPU :       %</t>
  </si>
  <si>
    <t>Remise complémentaire pour commande à la palette :           %</t>
  </si>
  <si>
    <t>Colonne avec calcul automatique
Simple contrôle</t>
  </si>
  <si>
    <t>CISEAUX A ONGLES COURBES</t>
  </si>
  <si>
    <t xml:space="preserve">Ciseaux à ongles courbés en acier inoxydables </t>
  </si>
  <si>
    <t xml:space="preserve">COUPE ONGLE METALLIQUE </t>
  </si>
  <si>
    <t>Coupe ongles chromé qui permet une coupe nette et précise des ongles de mains ou de pieds.</t>
  </si>
  <si>
    <t>ENFILE BAS de type ARION MAGNIDE ou équivalent</t>
  </si>
  <si>
    <t xml:space="preserve">Aide à l’enfilage pour chaussettes/bas/collants de compression avec pied fermé. Matériau favorisant le glissement, résistant et anti-déchirure et fermeture à aimants - Pliable 
TAILLE M &lt; pointure 38 - (lavage à la main)
Composition : Polyamide, Polyester, Polypropylène, Aimants, Polyuréthane et Silicone </t>
  </si>
  <si>
    <t xml:space="preserve">Aide à l’enfilage pour chaussettes/bas/collants de compression avec pied fermé. Matériau favorisant le glissement, résistant et anti-déchirure et fermeture à aimants - Pliable
TAILLE L &lt; pointure 39 - 43 - (lavage à la main)
Composition : Polyamide, Polyester, Polypropylène, Aimants, Polyuréthane et Silicone </t>
  </si>
  <si>
    <t>ENFILE BAS de Type "DOFF N'DONNER ROLLY" ou équivalent</t>
  </si>
  <si>
    <t>LIME A ONGLE A USAGE UNIQUE</t>
  </si>
  <si>
    <t>Lime pour soin des ongles à usage unique.</t>
  </si>
  <si>
    <t xml:space="preserve">PINCE A EPILER </t>
  </si>
  <si>
    <t>Pince en acier inoxydable pour retirer les poils sans les couper - Format 9 cm environ</t>
  </si>
  <si>
    <t xml:space="preserve">SECATEUR PINCE PEDICURE </t>
  </si>
  <si>
    <t>Sécateur pince pédicure en  acier chromé – 13 CM environ</t>
  </si>
  <si>
    <t>Shampooing sans rinçage</t>
  </si>
  <si>
    <t>Lavage des cheveux sans eau, ni rinçage.
Toilette au lit - Shampooing sans rinçage ou shampooing sec</t>
  </si>
  <si>
    <t>unité, 1 capiluve</t>
  </si>
  <si>
    <t>unité, 1 paire ciseaux</t>
  </si>
  <si>
    <t>unité, 1 coupe ongles</t>
  </si>
  <si>
    <t>unité, 1 enfile-bas</t>
  </si>
  <si>
    <t>unité, 1 lime</t>
  </si>
  <si>
    <t>unité, 1 pince</t>
  </si>
  <si>
    <t>unité, 1 sécateur</t>
  </si>
  <si>
    <t>Colonne avec saisie automatique
Simple contrôle</t>
  </si>
  <si>
    <r>
      <t xml:space="preserve">Total d'UVC nécessaires pour répondre aux Quantités annuelles estimées 
(en UQ*) 
= 
Quantités annuelles estimées / UVC proposé
</t>
    </r>
    <r>
      <rPr>
        <b/>
        <sz val="11"/>
        <color rgb="FFFF0000"/>
        <rFont val="Arial Narrow"/>
        <family val="2"/>
      </rPr>
      <t>Valeur</t>
    </r>
    <r>
      <rPr>
        <b/>
        <sz val="8"/>
        <color rgb="FFFF0000"/>
        <rFont val="Arial Narrow"/>
        <family val="2"/>
      </rPr>
      <t xml:space="preserve"> </t>
    </r>
    <r>
      <rPr>
        <b/>
        <sz val="11"/>
        <color rgb="FFFF0000"/>
        <rFont val="Arial Narrow"/>
        <family val="2"/>
      </rPr>
      <t>impérativement</t>
    </r>
    <r>
      <rPr>
        <b/>
        <sz val="8"/>
        <color rgb="FFFF0000"/>
        <rFont val="Arial Narrow"/>
        <family val="2"/>
      </rPr>
      <t xml:space="preserve"> </t>
    </r>
    <r>
      <rPr>
        <b/>
        <sz val="11"/>
        <color rgb="FFFF0000"/>
        <rFont val="Arial Narrow"/>
        <family val="2"/>
      </rPr>
      <t>en nombre entier à arrondir au chiffre supérieur</t>
    </r>
  </si>
  <si>
    <t xml:space="preserve">Coût TOTAL  € HT  en fonction de l'UVC* proposé
=
Total d'UVC nécessaires
 * 
Prix € HT selon l'UVC proposé </t>
  </si>
  <si>
    <r>
      <t xml:space="preserve">Stock de sécurité moyen dédié </t>
    </r>
    <r>
      <rPr>
        <u/>
        <sz val="10"/>
        <color theme="1"/>
        <rFont val="Arial Narrow"/>
        <family val="2"/>
      </rPr>
      <t>pour l'exécution de ce marché public</t>
    </r>
    <r>
      <rPr>
        <sz val="10"/>
        <color theme="1"/>
        <rFont val="Arial Narrow"/>
        <family val="2"/>
      </rPr>
      <t xml:space="preserve"> :
(Si oui, à exprimer en nombre de jours) :</t>
    </r>
  </si>
  <si>
    <r>
      <t xml:space="preserve">Indiquez les caractéristiques spécifiques des fournitures proposées </t>
    </r>
    <r>
      <rPr>
        <b/>
        <u/>
        <sz val="10"/>
        <color theme="1"/>
        <rFont val="Arial Narrow"/>
        <family val="2"/>
      </rPr>
      <t>dans le cadre du futur marché public</t>
    </r>
    <r>
      <rPr>
        <sz val="10"/>
        <color theme="1"/>
        <rFont val="Arial Narrow"/>
        <family val="2"/>
      </rPr>
      <t xml:space="preserve"> pour assurer un recyclage optimal en fin de vie :
- Existe t'il une signalétique claire de tri et de recyclage</t>
    </r>
    <r>
      <rPr>
        <b/>
        <u/>
        <sz val="10"/>
        <color theme="1"/>
        <rFont val="Arial Narrow"/>
        <family val="2"/>
      </rPr>
      <t xml:space="preserve"> sur le produit</t>
    </r>
    <r>
      <rPr>
        <sz val="10"/>
        <color theme="1"/>
        <rFont val="Arial Narrow"/>
        <family val="2"/>
      </rPr>
      <t xml:space="preserve"> ?
- Reprise possible des fournitures destinées au rebut (collecte et enlèvement)... ? </t>
    </r>
    <r>
      <rPr>
        <sz val="10"/>
        <color rgb="FFFF0000"/>
        <rFont val="Arial Narrow"/>
        <family val="2"/>
      </rPr>
      <t>Si oui, précisez vos modalités</t>
    </r>
    <r>
      <rPr>
        <sz val="10"/>
        <color theme="1"/>
        <rFont val="Arial Narrow"/>
        <family val="2"/>
      </rPr>
      <t xml:space="preserve"> :
- Les produits ou leurs composants peuvent-ils être recyclés ou valorisés ? (ex : capiluve, sécateur, bouchons, emballages) :
     =&gt; Décrivez les composants, matières, présence de mono-matériaux facilitant le recyclage, ou filières disponibles :
</t>
    </r>
    <r>
      <rPr>
        <sz val="10"/>
        <color indexed="8"/>
        <rFont val="Arial Narrow"/>
        <family val="2"/>
      </rPr>
      <t>- Indiquez et décrivez les catégories de produits qui utilisent des matières premières recyclées</t>
    </r>
    <r>
      <rPr>
        <u/>
        <sz val="10"/>
        <color indexed="8"/>
        <rFont val="Arial Narrow"/>
        <family val="2"/>
      </rPr>
      <t xml:space="preserve"> lors de la fabrication </t>
    </r>
    <r>
      <rPr>
        <b/>
        <u/>
        <sz val="10"/>
        <color indexed="8"/>
        <rFont val="Arial Narrow"/>
        <family val="2"/>
      </rPr>
      <t>des produits du marché</t>
    </r>
    <r>
      <rPr>
        <sz val="10"/>
        <color indexed="8"/>
        <rFont val="Arial Narrow"/>
        <family val="2"/>
      </rPr>
      <t xml:space="preserve"> :</t>
    </r>
  </si>
  <si>
    <t>Dispositif souple en élastomère thermoplastique qui permet de faire glisser une chaussette ou un bas de compression facilement. Il sert également d’aide au retrait. Il doit être résistant. Convient pour l'enfilage autonome, ainsi que pour le personnel soignant. Convient pour les modèles A-D et A-G, avec ou sans bord adhésif dans toutes les tailles.
Composition : Elastomère thermoplastique</t>
  </si>
  <si>
    <t>Bac à shampooing portable, gonflable et confortable pour réaliser des shampooing pour personne alitée. Vidange de l'eau possible grâce à un tuyau fourni.</t>
  </si>
  <si>
    <t>Volume proposé si concerné</t>
  </si>
  <si>
    <t>Prix unitaire € HT 
(Prix ramené à l’UQ*)</t>
  </si>
  <si>
    <t xml:space="preserve">Prix € HT selon l'UVC proposé </t>
  </si>
  <si>
    <t>Total d'UVC nécessaires</t>
  </si>
  <si>
    <t>Etablissements concernés</t>
  </si>
  <si>
    <t>CHBA
CHBI
CH Ploërmel</t>
  </si>
  <si>
    <t>CHBA
CHBI
CH Ploërmel
EHPAD RDV</t>
  </si>
  <si>
    <t>CHBI
EPSM
CH Ploërmel</t>
  </si>
  <si>
    <t>CHBA
CH Ploërmel</t>
  </si>
  <si>
    <t>CHBA
CHBI
EPSM
CH Ploërmel</t>
  </si>
  <si>
    <t>Joindre en annexe les fiches techniques / fiches de données de sécurité des produits le nécessitant.</t>
  </si>
  <si>
    <t xml:space="preserve">Le soumissionnaire devra répondre à chaque ligne du B.P.U. et ne pas indiquer plusieurs références et plusieurs prix sur la même ligne.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</si>
</sst>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quot;_-;\-* #,##0.00\ &quot;€&quot;_-;_-* &quot;-&quot;??\ &quot;€&quot;_-;_-@_-"/>
    <numFmt numFmtId="164" formatCode="#,##0.0000\ &quot;€&quot;"/>
    <numFmt numFmtId="165" formatCode="_-* #,##0.0000\ &quot;€&quot;_-;\-* #,##0.0000\ &quot;€&quot;_-;_-* &quot;-&quot;????\ &quot;€&quot;_-;_-@_-"/>
    <numFmt numFmtId="166" formatCode="_-* #,##0.00\ _€_-;\-* #,##0.00\ _€_-;_-* &quot;-&quot;??\ _€_-;_-@_-"/>
    <numFmt numFmtId="167" formatCode="#,##0.00\ &quot;€&quot;"/>
    <numFmt numFmtId="168" formatCode="_-* #,##0.00\ &quot;€&quot;_-;\-* #,##0.00\ &quot;€&quot;_-;_-* &quot;-&quot;????\ &quot;€&quot;_-;_-@_-"/>
    <numFmt numFmtId="169" formatCode="_-* #,##0\ _€_-;\-* #,##0\ _€_-;_-* &quot;-&quot;\ _€_-;_-@_-"/>
  </numFmts>
  <fonts count="55" x14ac:knownFonts="1">
    <font>
      <sz val="11"/>
      <color theme="1"/>
      <name val="Calibri"/>
      <family val="2"/>
      <scheme val="minor"/>
    </font>
    <font>
      <sz val="11"/>
      <color theme="1"/>
      <name val="Calibri"/>
      <family val="2"/>
      <scheme val="minor"/>
    </font>
    <font>
      <sz val="10"/>
      <name val="Arial"/>
      <family val="2"/>
    </font>
    <font>
      <sz val="10"/>
      <name val="Arial"/>
      <family val="2"/>
    </font>
    <font>
      <sz val="8"/>
      <color theme="1"/>
      <name val="Calibri"/>
      <family val="2"/>
      <scheme val="minor"/>
    </font>
    <font>
      <b/>
      <sz val="14"/>
      <color rgb="FF0070C0"/>
      <name val="Calibri"/>
      <family val="2"/>
      <scheme val="minor"/>
    </font>
    <font>
      <b/>
      <sz val="8"/>
      <color theme="1"/>
      <name val="Calibri"/>
      <family val="2"/>
      <scheme val="minor"/>
    </font>
    <font>
      <u/>
      <sz val="11"/>
      <color theme="10"/>
      <name val="Calibri"/>
      <family val="2"/>
    </font>
    <font>
      <u/>
      <sz val="9.9"/>
      <color theme="10"/>
      <name val="Calibri"/>
      <family val="2"/>
    </font>
    <font>
      <u/>
      <sz val="11"/>
      <color theme="10"/>
      <name val="Calibri"/>
      <family val="2"/>
      <scheme val="minor"/>
    </font>
    <font>
      <b/>
      <sz val="8"/>
      <name val="Calibri"/>
      <family val="2"/>
      <scheme val="minor"/>
    </font>
    <font>
      <sz val="11"/>
      <color theme="1"/>
      <name val="Arial Narrow"/>
      <family val="2"/>
    </font>
    <font>
      <b/>
      <sz val="10"/>
      <name val="Arial Narrow"/>
      <family val="2"/>
    </font>
    <font>
      <sz val="10"/>
      <name val="Arial Narrow"/>
      <family val="2"/>
    </font>
    <font>
      <sz val="11"/>
      <color theme="1"/>
      <name val="Calibri"/>
      <family val="2"/>
      <scheme val="minor"/>
    </font>
    <font>
      <b/>
      <sz val="11"/>
      <color rgb="FFFF0000"/>
      <name val="Arial Narrow"/>
      <family val="2"/>
    </font>
    <font>
      <b/>
      <sz val="11"/>
      <name val="Arial Narrow"/>
      <family val="2"/>
    </font>
    <font>
      <sz val="11"/>
      <color rgb="FF000000"/>
      <name val="Calibri"/>
      <family val="2"/>
    </font>
    <font>
      <sz val="10"/>
      <name val="Arial"/>
      <family val="2"/>
      <charset val="1"/>
    </font>
    <font>
      <sz val="11"/>
      <color rgb="FF000000"/>
      <name val="Calibri"/>
      <family val="2"/>
      <charset val="1"/>
    </font>
    <font>
      <b/>
      <sz val="22"/>
      <color rgb="FFFF0000"/>
      <name val="Calibri"/>
      <family val="2"/>
      <scheme val="minor"/>
    </font>
    <font>
      <sz val="22"/>
      <color rgb="FFFF0000"/>
      <name val="Calibri"/>
      <family val="2"/>
      <scheme val="minor"/>
    </font>
    <font>
      <sz val="12"/>
      <name val="Arial Narrow"/>
      <family val="2"/>
    </font>
    <font>
      <i/>
      <sz val="8"/>
      <color rgb="FFFF0000"/>
      <name val="Calibri"/>
      <family val="2"/>
      <scheme val="minor"/>
    </font>
    <font>
      <i/>
      <sz val="11"/>
      <color rgb="FFFF0000"/>
      <name val="Calibri"/>
      <family val="2"/>
      <scheme val="minor"/>
    </font>
    <font>
      <sz val="12"/>
      <color rgb="FFFF0000"/>
      <name val="Arial Narrow"/>
      <family val="2"/>
    </font>
    <font>
      <b/>
      <sz val="12"/>
      <color indexed="10"/>
      <name val="Arial Narrow"/>
      <family val="2"/>
    </font>
    <font>
      <sz val="10"/>
      <color rgb="FFFF0000"/>
      <name val="Arial Narrow"/>
      <family val="2"/>
    </font>
    <font>
      <b/>
      <sz val="18"/>
      <color theme="0"/>
      <name val="Arial Narrow"/>
      <family val="2"/>
    </font>
    <font>
      <b/>
      <sz val="11"/>
      <color indexed="10"/>
      <name val="Arial Narrow"/>
      <family val="2"/>
    </font>
    <font>
      <b/>
      <sz val="14"/>
      <color theme="0"/>
      <name val="Calibri"/>
      <family val="2"/>
      <scheme val="minor"/>
    </font>
    <font>
      <sz val="10"/>
      <color theme="1"/>
      <name val="Arial Narrow"/>
      <family val="2"/>
    </font>
    <font>
      <b/>
      <sz val="20"/>
      <color theme="0"/>
      <name val="Arial Narrow"/>
      <family val="2"/>
    </font>
    <font>
      <b/>
      <sz val="10"/>
      <color indexed="8"/>
      <name val="Arial Narrow"/>
      <family val="2"/>
    </font>
    <font>
      <sz val="10"/>
      <color indexed="8"/>
      <name val="Arial Narrow"/>
      <family val="2"/>
    </font>
    <font>
      <sz val="8"/>
      <color rgb="FF000000"/>
      <name val="Segoe UI"/>
      <family val="2"/>
    </font>
    <font>
      <u/>
      <sz val="10"/>
      <color indexed="8"/>
      <name val="Arial Narrow"/>
      <family val="2"/>
    </font>
    <font>
      <b/>
      <sz val="10"/>
      <color theme="1"/>
      <name val="Arial Narrow"/>
      <family val="2"/>
    </font>
    <font>
      <b/>
      <u/>
      <sz val="10"/>
      <color indexed="8"/>
      <name val="Arial Narrow"/>
      <family val="2"/>
    </font>
    <font>
      <u/>
      <sz val="10"/>
      <color theme="1"/>
      <name val="Arial Narrow"/>
      <family val="2"/>
    </font>
    <font>
      <b/>
      <sz val="14"/>
      <color theme="1"/>
      <name val="Calibri"/>
      <family val="2"/>
      <scheme val="minor"/>
    </font>
    <font>
      <b/>
      <sz val="8"/>
      <color theme="1"/>
      <name val="Arial Narrow"/>
      <family val="2"/>
    </font>
    <font>
      <b/>
      <sz val="8"/>
      <name val="Arial Narrow"/>
      <family val="2"/>
    </font>
    <font>
      <b/>
      <u/>
      <sz val="8"/>
      <name val="Arial Narrow"/>
      <family val="2"/>
    </font>
    <font>
      <b/>
      <u/>
      <sz val="8"/>
      <color theme="1"/>
      <name val="Arial Narrow"/>
      <family val="2"/>
    </font>
    <font>
      <sz val="8"/>
      <color theme="1"/>
      <name val="Arial Narrow"/>
      <family val="2"/>
    </font>
    <font>
      <i/>
      <sz val="8"/>
      <color rgb="FFFF0000"/>
      <name val="Arial Narrow"/>
      <family val="2"/>
    </font>
    <font>
      <b/>
      <sz val="14"/>
      <name val="Arial Narrow"/>
      <family val="2"/>
    </font>
    <font>
      <b/>
      <sz val="12"/>
      <name val="Arial Narrow"/>
      <family val="2"/>
    </font>
    <font>
      <b/>
      <u/>
      <sz val="10"/>
      <color theme="1"/>
      <name val="Arial Narrow"/>
      <family val="2"/>
    </font>
    <font>
      <b/>
      <sz val="8"/>
      <color rgb="FFFF0000"/>
      <name val="Arial Narrow"/>
      <family val="2"/>
    </font>
    <font>
      <b/>
      <sz val="10"/>
      <name val="Calibri"/>
      <family val="2"/>
      <scheme val="minor"/>
    </font>
    <font>
      <b/>
      <sz val="14"/>
      <color rgb="FFFF0000"/>
      <name val="Calibri"/>
      <family val="2"/>
      <scheme val="minor"/>
    </font>
    <font>
      <b/>
      <sz val="9"/>
      <color theme="1"/>
      <name val="Arial Narrow"/>
      <family val="2"/>
    </font>
    <font>
      <b/>
      <sz val="12"/>
      <color theme="1"/>
      <name val="Arial Narrow"/>
      <family val="2"/>
    </font>
  </fonts>
  <fills count="10">
    <fill>
      <patternFill patternType="none"/>
    </fill>
    <fill>
      <patternFill patternType="gray125"/>
    </fill>
    <fill>
      <patternFill patternType="solid">
        <fgColor theme="0"/>
        <bgColor indexed="64"/>
      </patternFill>
    </fill>
    <fill>
      <patternFill patternType="solid">
        <fgColor rgb="FF2FB9CA"/>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4" tint="0.59999389629810485"/>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282">
    <xf numFmtId="0" fontId="0" fillId="0" borderId="0"/>
    <xf numFmtId="0" fontId="1" fillId="0" borderId="0"/>
    <xf numFmtId="0" fontId="2" fillId="0" borderId="0"/>
    <xf numFmtId="0" fontId="2" fillId="0" borderId="0"/>
    <xf numFmtId="0" fontId="2" fillId="0" borderId="0"/>
    <xf numFmtId="0" fontId="3" fillId="0" borderId="0"/>
    <xf numFmtId="0" fontId="3" fillId="0" borderId="0"/>
    <xf numFmtId="0" fontId="3" fillId="0" borderId="0"/>
    <xf numFmtId="0" fontId="2" fillId="0" borderId="0"/>
    <xf numFmtId="0" fontId="2" fillId="0" borderId="0"/>
    <xf numFmtId="0" fontId="2" fillId="0" borderId="0"/>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0" fontId="2" fillId="0" borderId="0"/>
    <xf numFmtId="0" fontId="2" fillId="0" borderId="0"/>
    <xf numFmtId="0" fontId="2" fillId="0" borderId="0"/>
    <xf numFmtId="0" fontId="14" fillId="0" borderId="0"/>
    <xf numFmtId="0" fontId="1" fillId="0" borderId="0"/>
    <xf numFmtId="0" fontId="1" fillId="0" borderId="0"/>
    <xf numFmtId="0" fontId="1" fillId="0" borderId="0"/>
    <xf numFmtId="0" fontId="2" fillId="0" borderId="0"/>
    <xf numFmtId="0" fontId="2" fillId="0" borderId="0"/>
    <xf numFmtId="0" fontId="2" fillId="0" borderId="0"/>
    <xf numFmtId="0" fontId="14"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8" fillId="0" borderId="0"/>
    <xf numFmtId="0" fontId="18" fillId="0" borderId="0"/>
    <xf numFmtId="0" fontId="18" fillId="0" borderId="0"/>
    <xf numFmtId="0" fontId="19" fillId="0" borderId="0"/>
    <xf numFmtId="9" fontId="1" fillId="0" borderId="0" applyFont="0" applyFill="0" applyBorder="0" applyAlignment="0" applyProtection="0"/>
    <xf numFmtId="0" fontId="1" fillId="0" borderId="0"/>
    <xf numFmtId="0" fontId="17" fillId="0" borderId="0"/>
    <xf numFmtId="0" fontId="18" fillId="0" borderId="0"/>
    <xf numFmtId="0" fontId="18" fillId="0" borderId="0"/>
    <xf numFmtId="0" fontId="18"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7"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0">
    <xf numFmtId="0" fontId="0" fillId="0" borderId="0" xfId="0"/>
    <xf numFmtId="0" fontId="4" fillId="0" borderId="0" xfId="0" applyFont="1"/>
    <xf numFmtId="0" fontId="0" fillId="0" borderId="0" xfId="0" applyAlignment="1">
      <alignment vertical="center" wrapText="1"/>
    </xf>
    <xf numFmtId="0" fontId="0" fillId="0" borderId="0" xfId="0" applyFill="1" applyBorder="1" applyAlignment="1">
      <alignment vertical="center"/>
    </xf>
    <xf numFmtId="0" fontId="0" fillId="2" borderId="0" xfId="0" applyFill="1" applyBorder="1" applyAlignment="1">
      <alignment vertical="center"/>
    </xf>
    <xf numFmtId="0" fontId="4" fillId="0" borderId="0" xfId="0" applyFont="1"/>
    <xf numFmtId="0" fontId="0" fillId="0" borderId="0" xfId="0" applyFill="1"/>
    <xf numFmtId="0" fontId="4" fillId="0" borderId="0" xfId="0" applyFont="1"/>
    <xf numFmtId="0" fontId="0" fillId="0" borderId="0" xfId="0" applyAlignment="1">
      <alignment vertical="center" wrapText="1"/>
    </xf>
    <xf numFmtId="0" fontId="0" fillId="0" borderId="0" xfId="0" applyFill="1" applyBorder="1" applyAlignment="1">
      <alignment vertical="center"/>
    </xf>
    <xf numFmtId="0" fontId="0" fillId="2" borderId="0" xfId="0" applyFill="1" applyBorder="1" applyAlignment="1">
      <alignment vertical="center"/>
    </xf>
    <xf numFmtId="0" fontId="5" fillId="0" borderId="0" xfId="0" applyFont="1" applyBorder="1" applyAlignment="1">
      <alignment horizontal="center" vertical="center" wrapText="1"/>
    </xf>
    <xf numFmtId="0" fontId="11" fillId="0" borderId="0" xfId="0" applyFont="1"/>
    <xf numFmtId="0" fontId="13" fillId="0" borderId="0" xfId="2" applyFont="1" applyFill="1"/>
    <xf numFmtId="0" fontId="12" fillId="0" borderId="0" xfId="2" applyFont="1" applyFill="1"/>
    <xf numFmtId="0" fontId="12" fillId="0" borderId="0" xfId="2" applyFont="1" applyFill="1" applyBorder="1" applyAlignment="1"/>
    <xf numFmtId="0" fontId="11" fillId="0" borderId="0" xfId="0" applyFont="1" applyAlignment="1"/>
    <xf numFmtId="0" fontId="0" fillId="0" borderId="0" xfId="0"/>
    <xf numFmtId="0" fontId="15" fillId="0" borderId="0" xfId="0" applyFont="1" applyBorder="1" applyAlignment="1">
      <alignment horizontal="justify" vertical="center"/>
    </xf>
    <xf numFmtId="0" fontId="0" fillId="0" borderId="0" xfId="0" applyFont="1" applyBorder="1" applyAlignment="1">
      <alignment vertical="center"/>
    </xf>
    <xf numFmtId="0" fontId="4" fillId="0" borderId="0" xfId="0" applyFont="1" applyBorder="1"/>
    <xf numFmtId="0" fontId="0" fillId="0" borderId="0" xfId="0" applyBorder="1" applyAlignment="1"/>
    <xf numFmtId="0" fontId="24" fillId="0" borderId="0" xfId="0" applyFont="1"/>
    <xf numFmtId="0" fontId="25" fillId="0" borderId="0" xfId="0" applyFont="1" applyFill="1" applyBorder="1" applyAlignment="1">
      <alignment horizontal="left" vertical="center" wrapText="1"/>
    </xf>
    <xf numFmtId="0" fontId="27" fillId="0" borderId="0" xfId="0" applyFont="1" applyFill="1" applyBorder="1" applyAlignment="1">
      <alignment vertical="center" wrapText="1"/>
    </xf>
    <xf numFmtId="0" fontId="28" fillId="0" borderId="0" xfId="0" applyFont="1" applyFill="1" applyAlignment="1">
      <alignment horizontal="center" vertical="center" wrapText="1"/>
    </xf>
    <xf numFmtId="0" fontId="13" fillId="0" borderId="0" xfId="0" applyFont="1"/>
    <xf numFmtId="0" fontId="16" fillId="0" borderId="0"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wrapText="1"/>
      <protection locked="0"/>
    </xf>
    <xf numFmtId="0" fontId="0" fillId="0" borderId="0" xfId="0" applyFill="1" applyBorder="1"/>
    <xf numFmtId="0" fontId="0" fillId="0" borderId="0" xfId="0" applyBorder="1"/>
    <xf numFmtId="0" fontId="28" fillId="0" borderId="0" xfId="0" applyFont="1" applyFill="1" applyAlignment="1">
      <alignment vertical="center" wrapText="1"/>
    </xf>
    <xf numFmtId="0" fontId="0" fillId="0" borderId="9" xfId="0" applyBorder="1"/>
    <xf numFmtId="0" fontId="31" fillId="0" borderId="7" xfId="0" applyFont="1" applyBorder="1" applyAlignment="1">
      <alignment vertical="center"/>
    </xf>
    <xf numFmtId="0" fontId="0" fillId="0" borderId="9" xfId="0" applyBorder="1" applyAlignment="1">
      <alignment horizontal="left"/>
    </xf>
    <xf numFmtId="0" fontId="31" fillId="0" borderId="4" xfId="0" applyFont="1" applyFill="1" applyBorder="1" applyAlignment="1">
      <alignment horizontal="right"/>
    </xf>
    <xf numFmtId="0" fontId="32" fillId="2" borderId="4" xfId="0" applyFont="1" applyFill="1" applyBorder="1" applyAlignment="1">
      <alignment horizontal="left" vertical="center" wrapText="1"/>
    </xf>
    <xf numFmtId="0" fontId="0" fillId="0" borderId="4" xfId="0" applyBorder="1" applyAlignment="1">
      <alignment horizontal="left"/>
    </xf>
    <xf numFmtId="0" fontId="31" fillId="0" borderId="4" xfId="0" applyFont="1" applyFill="1" applyBorder="1" applyAlignment="1">
      <alignment horizontal="right" wrapText="1"/>
    </xf>
    <xf numFmtId="0" fontId="31" fillId="0" borderId="4" xfId="0" applyFont="1" applyFill="1" applyBorder="1" applyAlignment="1">
      <alignment horizontal="left" wrapText="1"/>
    </xf>
    <xf numFmtId="0" fontId="0" fillId="0" borderId="0" xfId="0" applyBorder="1" applyAlignment="1">
      <alignment horizontal="left" vertical="center" wrapText="1"/>
    </xf>
    <xf numFmtId="0" fontId="5" fillId="0" borderId="12" xfId="0" applyFont="1" applyBorder="1" applyAlignment="1">
      <alignment horizontal="center" vertical="center" wrapText="1"/>
    </xf>
    <xf numFmtId="0" fontId="5" fillId="0" borderId="0" xfId="0" applyFont="1" applyBorder="1" applyAlignment="1">
      <alignment horizontal="left" vertical="center" wrapText="1"/>
    </xf>
    <xf numFmtId="0" fontId="30" fillId="0" borderId="0" xfId="0" applyFont="1" applyFill="1" applyBorder="1" applyAlignment="1">
      <alignment vertical="center" wrapText="1"/>
    </xf>
    <xf numFmtId="0" fontId="40" fillId="0" borderId="4" xfId="0" applyFont="1" applyBorder="1" applyAlignment="1">
      <alignment horizontal="center" vertical="center"/>
    </xf>
    <xf numFmtId="0" fontId="41" fillId="3" borderId="4" xfId="0" applyFont="1" applyFill="1" applyBorder="1" applyAlignment="1">
      <alignment horizontal="center" vertical="center" wrapText="1"/>
    </xf>
    <xf numFmtId="0" fontId="42" fillId="3" borderId="4" xfId="0" applyFont="1" applyFill="1" applyBorder="1" applyAlignment="1">
      <alignment horizontal="center" vertical="center" wrapText="1"/>
    </xf>
    <xf numFmtId="0" fontId="45" fillId="0" borderId="0" xfId="0" applyFont="1"/>
    <xf numFmtId="0" fontId="45" fillId="0" borderId="0" xfId="0" applyFont="1" applyFill="1"/>
    <xf numFmtId="0" fontId="31" fillId="0" borderId="4" xfId="0" applyFont="1" applyBorder="1" applyAlignment="1">
      <alignment wrapText="1"/>
    </xf>
    <xf numFmtId="0" fontId="31" fillId="0" borderId="4" xfId="0" applyFont="1" applyBorder="1" applyAlignment="1">
      <alignment horizontal="center" vertical="center"/>
    </xf>
    <xf numFmtId="0" fontId="13" fillId="0" borderId="4" xfId="2" applyFont="1" applyFill="1" applyBorder="1" applyAlignment="1">
      <alignment horizontal="center" vertical="center" wrapText="1"/>
    </xf>
    <xf numFmtId="10" fontId="13" fillId="0" borderId="4" xfId="2" applyNumberFormat="1" applyFont="1" applyFill="1" applyBorder="1" applyAlignment="1">
      <alignment horizontal="center" vertical="center" wrapText="1"/>
    </xf>
    <xf numFmtId="0" fontId="11" fillId="0" borderId="0" xfId="0" applyFont="1" applyFill="1"/>
    <xf numFmtId="0" fontId="31" fillId="0" borderId="4" xfId="0" applyFont="1" applyFill="1" applyBorder="1" applyAlignment="1">
      <alignment wrapText="1"/>
    </xf>
    <xf numFmtId="0" fontId="31" fillId="0" borderId="4" xfId="0" applyFont="1" applyFill="1" applyBorder="1" applyAlignment="1">
      <alignment vertical="center" wrapText="1"/>
    </xf>
    <xf numFmtId="0" fontId="31" fillId="0" borderId="4" xfId="0" applyFont="1" applyFill="1" applyBorder="1" applyAlignment="1">
      <alignment horizontal="center" vertical="center"/>
    </xf>
    <xf numFmtId="0" fontId="31" fillId="0" borderId="4" xfId="0" applyFont="1" applyBorder="1" applyAlignment="1">
      <alignment vertical="center" wrapText="1"/>
    </xf>
    <xf numFmtId="0" fontId="47" fillId="0" borderId="0" xfId="2" applyFont="1" applyFill="1"/>
    <xf numFmtId="0" fontId="31" fillId="0" borderId="11" xfId="0" applyFont="1" applyBorder="1" applyAlignment="1">
      <alignment wrapText="1"/>
    </xf>
    <xf numFmtId="0" fontId="31" fillId="0" borderId="11" xfId="0" applyFont="1" applyBorder="1" applyAlignment="1">
      <alignment horizontal="center" vertical="center"/>
    </xf>
    <xf numFmtId="0" fontId="13" fillId="0" borderId="11" xfId="2" applyFont="1" applyFill="1" applyBorder="1" applyAlignment="1">
      <alignment horizontal="center" vertical="center" wrapText="1"/>
    </xf>
    <xf numFmtId="0" fontId="31" fillId="0" borderId="0" xfId="0" applyFont="1"/>
    <xf numFmtId="0" fontId="16" fillId="6" borderId="4" xfId="0" applyFont="1" applyFill="1" applyBorder="1" applyAlignment="1" applyProtection="1">
      <alignment horizontal="center" vertical="center" wrapText="1"/>
      <protection locked="0"/>
    </xf>
    <xf numFmtId="0" fontId="25" fillId="0" borderId="0" xfId="0" applyFont="1" applyFill="1" applyBorder="1" applyAlignment="1">
      <alignment vertical="top" wrapText="1"/>
    </xf>
    <xf numFmtId="0" fontId="22" fillId="0" borderId="0" xfId="0" applyFont="1" applyBorder="1" applyAlignment="1">
      <alignment horizontal="left" vertical="center" wrapText="1"/>
    </xf>
    <xf numFmtId="10" fontId="37" fillId="0" borderId="0" xfId="0" applyNumberFormat="1" applyFont="1" applyBorder="1"/>
    <xf numFmtId="0" fontId="15" fillId="0" borderId="0" xfId="0" applyFont="1" applyBorder="1" applyAlignment="1">
      <alignment vertical="center"/>
    </xf>
    <xf numFmtId="49" fontId="46" fillId="5" borderId="6" xfId="0" applyNumberFormat="1" applyFont="1" applyFill="1" applyBorder="1" applyAlignment="1">
      <alignment vertical="center" wrapText="1"/>
    </xf>
    <xf numFmtId="49" fontId="46" fillId="5" borderId="6" xfId="0" applyNumberFormat="1" applyFont="1" applyFill="1" applyBorder="1" applyAlignment="1">
      <alignment horizontal="center" vertical="center" wrapText="1"/>
    </xf>
    <xf numFmtId="0" fontId="46" fillId="5" borderId="6" xfId="0" applyFont="1" applyFill="1" applyBorder="1" applyAlignment="1">
      <alignment horizontal="center" vertical="center" wrapText="1"/>
    </xf>
    <xf numFmtId="164" fontId="46" fillId="5" borderId="6" xfId="0" applyNumberFormat="1" applyFont="1" applyFill="1" applyBorder="1" applyAlignment="1">
      <alignment horizontal="center" vertical="center" wrapText="1"/>
    </xf>
    <xf numFmtId="10" fontId="46" fillId="5" borderId="6" xfId="0" applyNumberFormat="1" applyFont="1" applyFill="1" applyBorder="1" applyAlignment="1">
      <alignment horizontal="center" vertical="center" wrapText="1"/>
    </xf>
    <xf numFmtId="165" fontId="46" fillId="5" borderId="6" xfId="0" applyNumberFormat="1" applyFont="1" applyFill="1" applyBorder="1" applyAlignment="1">
      <alignment horizontal="center" vertical="center" wrapText="1"/>
    </xf>
    <xf numFmtId="0" fontId="53" fillId="8" borderId="16" xfId="0" applyFont="1" applyFill="1" applyBorder="1" applyAlignment="1">
      <alignment horizontal="center" vertical="center" wrapText="1"/>
    </xf>
    <xf numFmtId="0" fontId="31" fillId="0" borderId="5" xfId="0" applyFont="1" applyBorder="1" applyAlignment="1">
      <alignment horizontal="center" vertical="center"/>
    </xf>
    <xf numFmtId="0" fontId="13" fillId="0" borderId="5" xfId="2" applyFont="1" applyFill="1" applyBorder="1" applyAlignment="1">
      <alignment horizontal="center" vertical="center" wrapText="1"/>
    </xf>
    <xf numFmtId="10" fontId="13" fillId="0" borderId="5" xfId="2" applyNumberFormat="1" applyFont="1" applyFill="1" applyBorder="1" applyAlignment="1">
      <alignment horizontal="center" vertical="center" wrapText="1"/>
    </xf>
    <xf numFmtId="0" fontId="37" fillId="0" borderId="5" xfId="0" applyFont="1" applyBorder="1" applyAlignment="1">
      <alignment vertical="center"/>
    </xf>
    <xf numFmtId="0" fontId="31" fillId="0" borderId="5" xfId="0" applyFont="1" applyBorder="1" applyAlignment="1">
      <alignment vertical="center" wrapText="1"/>
    </xf>
    <xf numFmtId="0" fontId="37" fillId="0" borderId="4" xfId="0" applyFont="1" applyBorder="1" applyAlignment="1">
      <alignment vertical="center"/>
    </xf>
    <xf numFmtId="0" fontId="37" fillId="0" borderId="4" xfId="0" applyFont="1" applyFill="1" applyBorder="1" applyAlignment="1">
      <alignment vertical="center"/>
    </xf>
    <xf numFmtId="0" fontId="37" fillId="0" borderId="4" xfId="0" applyFont="1" applyBorder="1" applyAlignment="1">
      <alignment horizontal="center" vertical="center"/>
    </xf>
    <xf numFmtId="0" fontId="37" fillId="0" borderId="4" xfId="0" applyFont="1" applyFill="1" applyBorder="1" applyAlignment="1">
      <alignment vertical="center" wrapText="1"/>
    </xf>
    <xf numFmtId="0" fontId="37" fillId="0" borderId="5" xfId="0" applyFont="1" applyBorder="1" applyAlignment="1">
      <alignment horizontal="center" vertical="center"/>
    </xf>
    <xf numFmtId="166" fontId="0" fillId="8" borderId="4" xfId="0" applyNumberFormat="1" applyFill="1" applyBorder="1" applyAlignment="1">
      <alignment vertical="center" wrapText="1"/>
    </xf>
    <xf numFmtId="0" fontId="37" fillId="0" borderId="11" xfId="0" applyFont="1" applyBorder="1" applyAlignment="1">
      <alignment horizontal="center" vertical="center"/>
    </xf>
    <xf numFmtId="169" fontId="31" fillId="8" borderId="11" xfId="0" applyNumberFormat="1" applyFont="1" applyFill="1" applyBorder="1" applyAlignment="1">
      <alignment horizontal="center" vertical="center"/>
    </xf>
    <xf numFmtId="0" fontId="31" fillId="6" borderId="11" xfId="0" applyFont="1" applyFill="1" applyBorder="1" applyAlignment="1">
      <alignment horizontal="center" vertical="center"/>
    </xf>
    <xf numFmtId="168" fontId="13" fillId="8" borderId="11" xfId="2" applyNumberFormat="1" applyFont="1" applyFill="1" applyBorder="1" applyAlignment="1">
      <alignment horizontal="center" vertical="center" wrapText="1"/>
    </xf>
    <xf numFmtId="168" fontId="13" fillId="8" borderId="4" xfId="2" applyNumberFormat="1" applyFont="1" applyFill="1" applyBorder="1" applyAlignment="1">
      <alignment horizontal="center" vertical="center" wrapText="1"/>
    </xf>
    <xf numFmtId="0" fontId="37" fillId="0" borderId="4" xfId="0" applyFont="1" applyBorder="1" applyAlignment="1">
      <alignment vertical="center" wrapText="1"/>
    </xf>
    <xf numFmtId="0" fontId="13" fillId="6" borderId="11" xfId="2" applyNumberFormat="1" applyFont="1" applyFill="1" applyBorder="1" applyAlignment="1">
      <alignment horizontal="center" vertical="center" wrapText="1"/>
    </xf>
    <xf numFmtId="0" fontId="13" fillId="6" borderId="4" xfId="2" applyNumberFormat="1" applyFont="1" applyFill="1" applyBorder="1" applyAlignment="1">
      <alignment horizontal="center" vertical="center" wrapText="1"/>
    </xf>
    <xf numFmtId="166" fontId="13" fillId="8" borderId="4" xfId="0" applyNumberFormat="1" applyFont="1" applyFill="1" applyBorder="1" applyAlignment="1">
      <alignment horizontal="center" vertical="center"/>
    </xf>
    <xf numFmtId="44" fontId="31" fillId="8" borderId="11" xfId="0" applyNumberFormat="1" applyFont="1" applyFill="1" applyBorder="1" applyAlignment="1">
      <alignment horizontal="center" vertical="center"/>
    </xf>
    <xf numFmtId="169" fontId="31" fillId="8" borderId="4" xfId="0" applyNumberFormat="1" applyFont="1" applyFill="1" applyBorder="1" applyAlignment="1">
      <alignment horizontal="center" vertical="center"/>
    </xf>
    <xf numFmtId="44" fontId="54" fillId="9" borderId="17" xfId="0" applyNumberFormat="1" applyFont="1" applyFill="1" applyBorder="1"/>
    <xf numFmtId="10" fontId="31" fillId="8" borderId="7" xfId="0" applyNumberFormat="1" applyFont="1" applyFill="1" applyBorder="1" applyAlignment="1">
      <alignment horizontal="center" vertical="center"/>
    </xf>
    <xf numFmtId="0" fontId="31" fillId="0" borderId="11" xfId="0" applyFont="1" applyBorder="1" applyAlignment="1">
      <alignment horizontal="left"/>
    </xf>
    <xf numFmtId="0" fontId="31" fillId="0" borderId="4" xfId="0" applyFont="1" applyBorder="1" applyAlignment="1">
      <alignment horizontal="left"/>
    </xf>
    <xf numFmtId="49" fontId="46" fillId="5" borderId="15" xfId="0" applyNumberFormat="1" applyFont="1" applyFill="1" applyBorder="1" applyAlignment="1">
      <alignment vertical="center" wrapText="1"/>
    </xf>
    <xf numFmtId="49" fontId="23" fillId="5" borderId="15" xfId="0" applyNumberFormat="1" applyFont="1" applyFill="1" applyBorder="1" applyAlignment="1">
      <alignment vertical="center" wrapText="1"/>
    </xf>
    <xf numFmtId="49" fontId="23" fillId="5" borderId="15" xfId="0" applyNumberFormat="1" applyFont="1" applyFill="1" applyBorder="1" applyAlignment="1">
      <alignment horizontal="center" vertical="center" wrapText="1"/>
    </xf>
    <xf numFmtId="0" fontId="23" fillId="5" borderId="15" xfId="0" applyFont="1" applyFill="1" applyBorder="1" applyAlignment="1">
      <alignment horizontal="center" vertical="center" wrapText="1"/>
    </xf>
    <xf numFmtId="0" fontId="23" fillId="5" borderId="18" xfId="0" applyFont="1" applyFill="1" applyBorder="1" applyAlignment="1">
      <alignment horizontal="center" vertical="center" wrapText="1"/>
    </xf>
    <xf numFmtId="44" fontId="23" fillId="5" borderId="15" xfId="0" applyNumberFormat="1" applyFont="1" applyFill="1" applyBorder="1" applyAlignment="1">
      <alignment horizontal="center" vertical="center" wrapText="1"/>
    </xf>
    <xf numFmtId="10" fontId="23" fillId="5" borderId="19"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37" fillId="0" borderId="11" xfId="0" applyFont="1" applyBorder="1" applyAlignment="1">
      <alignment vertical="center" wrapText="1"/>
    </xf>
    <xf numFmtId="0" fontId="46" fillId="5" borderId="15" xfId="0" applyFont="1" applyFill="1" applyBorder="1" applyAlignment="1">
      <alignment horizontal="center" vertical="center" wrapText="1"/>
    </xf>
    <xf numFmtId="0" fontId="46" fillId="5" borderId="6" xfId="0" applyNumberFormat="1" applyFont="1" applyFill="1" applyBorder="1" applyAlignment="1">
      <alignment horizontal="center" vertical="center" wrapText="1"/>
    </xf>
    <xf numFmtId="167" fontId="46" fillId="5" borderId="6" xfId="0" applyNumberFormat="1"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vertical="center" wrapText="1"/>
    </xf>
    <xf numFmtId="0" fontId="37" fillId="0" borderId="11" xfId="0" applyFont="1" applyBorder="1" applyAlignment="1">
      <alignment vertical="center"/>
    </xf>
    <xf numFmtId="169" fontId="31" fillId="8" borderId="13" xfId="0" applyNumberFormat="1" applyFont="1" applyFill="1" applyBorder="1" applyAlignment="1">
      <alignment horizontal="center" vertical="center" wrapText="1"/>
    </xf>
    <xf numFmtId="169" fontId="31" fillId="8" borderId="8" xfId="0" applyNumberFormat="1" applyFont="1" applyFill="1" applyBorder="1" applyAlignment="1">
      <alignment horizontal="center" vertical="center" wrapText="1"/>
    </xf>
    <xf numFmtId="165" fontId="13" fillId="6" borderId="5" xfId="2" applyNumberFormat="1" applyFont="1" applyFill="1" applyBorder="1" applyAlignment="1">
      <alignment horizontal="center" vertical="center" wrapText="1"/>
    </xf>
    <xf numFmtId="165" fontId="13" fillId="6" borderId="4" xfId="2" applyNumberFormat="1" applyFont="1" applyFill="1" applyBorder="1" applyAlignment="1">
      <alignment horizontal="center" vertical="center" wrapText="1"/>
    </xf>
    <xf numFmtId="165" fontId="13" fillId="8" borderId="5" xfId="2" applyNumberFormat="1" applyFont="1" applyFill="1" applyBorder="1" applyAlignment="1">
      <alignment horizontal="center" vertical="center" wrapText="1"/>
    </xf>
    <xf numFmtId="165" fontId="13" fillId="8" borderId="4" xfId="2" applyNumberFormat="1" applyFont="1" applyFill="1" applyBorder="1" applyAlignment="1">
      <alignment horizontal="center" vertical="center" wrapText="1"/>
    </xf>
    <xf numFmtId="0" fontId="6" fillId="3" borderId="11" xfId="0" applyFont="1" applyFill="1" applyBorder="1" applyAlignment="1">
      <alignment horizontal="center" vertical="center" wrapText="1"/>
    </xf>
    <xf numFmtId="165" fontId="31" fillId="8" borderId="13" xfId="0" applyNumberFormat="1" applyFont="1" applyFill="1" applyBorder="1" applyAlignment="1">
      <alignment horizontal="center" vertical="center" wrapText="1"/>
    </xf>
    <xf numFmtId="165" fontId="23" fillId="5" borderId="18" xfId="0" applyNumberFormat="1" applyFont="1" applyFill="1" applyBorder="1" applyAlignment="1">
      <alignment horizontal="center" vertical="center" wrapText="1"/>
    </xf>
    <xf numFmtId="0" fontId="1" fillId="0" borderId="0" xfId="0" applyFont="1" applyAlignment="1"/>
    <xf numFmtId="0" fontId="31" fillId="0" borderId="5"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4" xfId="0" applyFont="1" applyBorder="1" applyAlignment="1">
      <alignment horizontal="center" vertical="center" wrapText="1"/>
    </xf>
    <xf numFmtId="0" fontId="51" fillId="3" borderId="0" xfId="2" applyFont="1" applyFill="1" applyBorder="1" applyAlignment="1"/>
    <xf numFmtId="0" fontId="1" fillId="3" borderId="0" xfId="0" applyFont="1" applyFill="1" applyBorder="1" applyAlignment="1"/>
    <xf numFmtId="0" fontId="1" fillId="0" borderId="0" xfId="0" applyFont="1" applyAlignment="1"/>
    <xf numFmtId="0" fontId="51" fillId="7" borderId="0" xfId="2" applyFont="1" applyFill="1" applyBorder="1" applyAlignment="1"/>
    <xf numFmtId="0" fontId="52" fillId="0" borderId="1" xfId="2" applyFont="1" applyBorder="1" applyAlignment="1">
      <alignment horizontal="center" vertical="center" wrapText="1"/>
    </xf>
    <xf numFmtId="0" fontId="52" fillId="0" borderId="2" xfId="2" applyFont="1" applyBorder="1" applyAlignment="1">
      <alignment horizontal="center" vertical="center" wrapText="1"/>
    </xf>
    <xf numFmtId="0" fontId="52" fillId="0" borderId="3" xfId="2" applyFont="1" applyBorder="1" applyAlignment="1">
      <alignment horizontal="center" vertical="center" wrapText="1"/>
    </xf>
    <xf numFmtId="0" fontId="30" fillId="3" borderId="0"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22" fillId="0" borderId="8" xfId="0" applyFont="1" applyBorder="1" applyAlignment="1">
      <alignment horizontal="left" vertical="center" wrapText="1"/>
    </xf>
    <xf numFmtId="0" fontId="22" fillId="0" borderId="14" xfId="0" applyFont="1" applyBorder="1" applyAlignment="1">
      <alignment horizontal="left" vertical="center" wrapText="1"/>
    </xf>
    <xf numFmtId="0" fontId="22" fillId="0" borderId="9" xfId="0" applyFont="1" applyBorder="1" applyAlignment="1">
      <alignment horizontal="left" vertical="center" wrapText="1"/>
    </xf>
    <xf numFmtId="0" fontId="25" fillId="4" borderId="8" xfId="0" applyFont="1" applyFill="1" applyBorder="1" applyAlignment="1">
      <alignment horizontal="left" vertical="top" wrapText="1"/>
    </xf>
    <xf numFmtId="0" fontId="25" fillId="4" borderId="14" xfId="0" applyFont="1" applyFill="1" applyBorder="1" applyAlignment="1">
      <alignment horizontal="left" vertical="top" wrapText="1"/>
    </xf>
    <xf numFmtId="0" fontId="25" fillId="4" borderId="9" xfId="0" applyFont="1" applyFill="1" applyBorder="1" applyAlignment="1">
      <alignment horizontal="left" vertical="top"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7" fillId="0" borderId="16" xfId="0" applyFont="1" applyBorder="1" applyAlignment="1">
      <alignment horizontal="center" vertical="center" wrapText="1"/>
    </xf>
    <xf numFmtId="0" fontId="37" fillId="0" borderId="11" xfId="0" applyFont="1" applyBorder="1" applyAlignment="1">
      <alignment horizontal="center" vertical="center" wrapText="1"/>
    </xf>
    <xf numFmtId="0" fontId="28" fillId="3" borderId="0" xfId="0" applyFont="1" applyFill="1" applyAlignment="1">
      <alignment horizontal="center" vertical="center" wrapText="1"/>
    </xf>
    <xf numFmtId="0" fontId="5" fillId="0" borderId="4" xfId="0" applyFont="1" applyBorder="1" applyAlignment="1">
      <alignment horizontal="center" vertical="center" wrapText="1"/>
    </xf>
    <xf numFmtId="0" fontId="32" fillId="3" borderId="0" xfId="0" applyFont="1" applyFill="1" applyBorder="1" applyAlignment="1">
      <alignment horizontal="left" vertical="center" wrapText="1"/>
    </xf>
    <xf numFmtId="0" fontId="32" fillId="3" borderId="10" xfId="0" applyFont="1" applyFill="1" applyBorder="1" applyAlignment="1">
      <alignment horizontal="left" vertical="center" wrapText="1"/>
    </xf>
    <xf numFmtId="0" fontId="31" fillId="0" borderId="4" xfId="0" applyFont="1" applyBorder="1" applyAlignment="1">
      <alignment horizontal="left" vertical="center"/>
    </xf>
    <xf numFmtId="0" fontId="31" fillId="0" borderId="4" xfId="0" applyFont="1" applyBorder="1" applyAlignment="1">
      <alignment horizontal="left" wrapText="1"/>
    </xf>
    <xf numFmtId="0" fontId="31" fillId="0" borderId="4" xfId="0" applyFont="1" applyBorder="1" applyAlignment="1">
      <alignment horizontal="left" vertical="center" wrapText="1"/>
    </xf>
    <xf numFmtId="0" fontId="31" fillId="0" borderId="4" xfId="0" applyFont="1" applyFill="1" applyBorder="1" applyAlignment="1">
      <alignment horizontal="left" vertical="center" wrapText="1"/>
    </xf>
    <xf numFmtId="0" fontId="31" fillId="0" borderId="8" xfId="0" applyFont="1" applyFill="1" applyBorder="1" applyAlignment="1">
      <alignment horizontal="left" vertical="center" wrapText="1"/>
    </xf>
    <xf numFmtId="0" fontId="31" fillId="0" borderId="9" xfId="0" applyFont="1" applyFill="1" applyBorder="1" applyAlignment="1">
      <alignment horizontal="left" vertical="center" wrapText="1"/>
    </xf>
    <xf numFmtId="0" fontId="53" fillId="8" borderId="20" xfId="0" applyFont="1" applyFill="1" applyBorder="1" applyAlignment="1">
      <alignment horizontal="center" vertical="center" wrapText="1"/>
    </xf>
    <xf numFmtId="0" fontId="53" fillId="8" borderId="21" xfId="0" applyFont="1" applyFill="1" applyBorder="1" applyAlignment="1">
      <alignment horizontal="center" vertical="center" wrapText="1"/>
    </xf>
    <xf numFmtId="0" fontId="53" fillId="8" borderId="22" xfId="0" applyFont="1" applyFill="1" applyBorder="1" applyAlignment="1">
      <alignment horizontal="center" vertical="center" wrapText="1"/>
    </xf>
    <xf numFmtId="0" fontId="20" fillId="0" borderId="1" xfId="0" applyFont="1" applyBorder="1" applyAlignment="1">
      <alignment horizontal="left" vertical="center" wrapText="1"/>
    </xf>
    <xf numFmtId="0" fontId="21" fillId="0" borderId="2" xfId="0" applyFont="1" applyBorder="1" applyAlignment="1">
      <alignment vertical="center" wrapText="1"/>
    </xf>
    <xf numFmtId="0" fontId="21" fillId="0" borderId="3" xfId="0" applyFont="1" applyBorder="1" applyAlignment="1">
      <alignment vertical="center" wrapText="1"/>
    </xf>
    <xf numFmtId="0" fontId="53" fillId="8" borderId="8" xfId="0" applyFont="1" applyFill="1" applyBorder="1" applyAlignment="1">
      <alignment horizontal="center" vertical="center" wrapText="1"/>
    </xf>
    <xf numFmtId="0" fontId="53" fillId="8" borderId="14" xfId="0" applyFont="1" applyFill="1" applyBorder="1" applyAlignment="1">
      <alignment horizontal="center" vertical="center" wrapText="1"/>
    </xf>
    <xf numFmtId="0" fontId="53" fillId="8" borderId="9" xfId="0" applyFont="1" applyFill="1" applyBorder="1" applyAlignment="1">
      <alignment horizontal="center" vertical="center" wrapText="1"/>
    </xf>
  </cellXfs>
  <cellStyles count="282">
    <cellStyle name="Lien hypertexte 2" xfId="11"/>
    <cellStyle name="Lien hypertexte 3" xfId="12"/>
    <cellStyle name="Lien hypertexte 4" xfId="13"/>
    <cellStyle name="Normal" xfId="0" builtinId="0"/>
    <cellStyle name="Normal 10" xfId="33"/>
    <cellStyle name="Normal 10 2" xfId="76"/>
    <cellStyle name="Normal 10 2 2" xfId="132"/>
    <cellStyle name="Normal 10 2 2 2" xfId="251"/>
    <cellStyle name="Normal 10 2 3" xfId="191"/>
    <cellStyle name="Normal 10 3" xfId="112"/>
    <cellStyle name="Normal 10 3 2" xfId="231"/>
    <cellStyle name="Normal 10 4" xfId="171"/>
    <cellStyle name="Normal 10 5" xfId="55"/>
    <cellStyle name="Normal 10 6" xfId="279"/>
    <cellStyle name="Normal 11" xfId="56"/>
    <cellStyle name="Normal 12" xfId="64"/>
    <cellStyle name="Normal 12 2" xfId="81"/>
    <cellStyle name="Normal 12 2 2" xfId="137"/>
    <cellStyle name="Normal 12 2 2 2" xfId="256"/>
    <cellStyle name="Normal 12 2 3" xfId="196"/>
    <cellStyle name="Normal 12 3" xfId="117"/>
    <cellStyle name="Normal 12 3 2" xfId="236"/>
    <cellStyle name="Normal 12 4" xfId="176"/>
    <cellStyle name="Normal 13" xfId="67"/>
    <cellStyle name="Normal 13 2" xfId="84"/>
    <cellStyle name="Normal 14" xfId="86"/>
    <cellStyle name="Normal 14 2" xfId="141"/>
    <cellStyle name="Normal 14 2 2" xfId="260"/>
    <cellStyle name="Normal 14 3" xfId="200"/>
    <cellStyle name="Normal 15" xfId="90"/>
    <cellStyle name="Normal 15 2" xfId="146"/>
    <cellStyle name="Normal 15 2 2" xfId="265"/>
    <cellStyle name="Normal 15 3" xfId="205"/>
    <cellStyle name="Normal 16" xfId="96"/>
    <cellStyle name="Normal 16 2" xfId="152"/>
    <cellStyle name="Normal 16 2 2" xfId="271"/>
    <cellStyle name="Normal 16 3" xfId="211"/>
    <cellStyle name="Normal 17" xfId="69"/>
    <cellStyle name="Normal 17 2" xfId="121"/>
    <cellStyle name="Normal 17 2 2" xfId="240"/>
    <cellStyle name="Normal 17 3" xfId="180"/>
    <cellStyle name="Normal 18" xfId="101"/>
    <cellStyle name="Normal 18 2" xfId="159"/>
    <cellStyle name="Normal 19" xfId="102"/>
    <cellStyle name="Normal 19 2" xfId="219"/>
    <cellStyle name="Normal 2" xfId="2"/>
    <cellStyle name="Normal 2 2" xfId="5"/>
    <cellStyle name="Normal 2 2 2" xfId="8"/>
    <cellStyle name="Normal 2 2 3" xfId="14"/>
    <cellStyle name="Normal 2 2 4" xfId="21"/>
    <cellStyle name="Normal 2 2 5" xfId="27"/>
    <cellStyle name="Normal 2 2 6" xfId="46"/>
    <cellStyle name="Normal 2 3" xfId="57"/>
    <cellStyle name="Normal 2_Vaisselle" xfId="50"/>
    <cellStyle name="Normal 20" xfId="160"/>
    <cellStyle name="Normal 3" xfId="3"/>
    <cellStyle name="Normal 3 2" xfId="4"/>
    <cellStyle name="Normal 3 2 2" xfId="7"/>
    <cellStyle name="Normal 3 2 2 2" xfId="10"/>
    <cellStyle name="Normal 3 2 2 3" xfId="16"/>
    <cellStyle name="Normal 3 2 2 4" xfId="23"/>
    <cellStyle name="Normal 3 2 2 5" xfId="29"/>
    <cellStyle name="Normal 3 2 2 6" xfId="48"/>
    <cellStyle name="Normal 3 2 3" xfId="59"/>
    <cellStyle name="Normal 3 2_Vaisselle" xfId="52"/>
    <cellStyle name="Normal 3 3" xfId="6"/>
    <cellStyle name="Normal 3 3 2" xfId="9"/>
    <cellStyle name="Normal 3 3 3" xfId="15"/>
    <cellStyle name="Normal 3 3 4" xfId="22"/>
    <cellStyle name="Normal 3 3 5" xfId="28"/>
    <cellStyle name="Normal 3 3 6" xfId="47"/>
    <cellStyle name="Normal 3 4" xfId="58"/>
    <cellStyle name="Normal 3_Vaisselle" xfId="51"/>
    <cellStyle name="Normal 4" xfId="1"/>
    <cellStyle name="Normal 4 10" xfId="97"/>
    <cellStyle name="Normal 4 10 2" xfId="153"/>
    <cellStyle name="Normal 4 10 2 2" xfId="272"/>
    <cellStyle name="Normal 4 10 3" xfId="212"/>
    <cellStyle name="Normal 4 11" xfId="70"/>
    <cellStyle name="Normal 4 11 2" xfId="122"/>
    <cellStyle name="Normal 4 11 2 2" xfId="241"/>
    <cellStyle name="Normal 4 11 3" xfId="181"/>
    <cellStyle name="Normal 4 12" xfId="103"/>
    <cellStyle name="Normal 4 12 2" xfId="220"/>
    <cellStyle name="Normal 4 13" xfId="161"/>
    <cellStyle name="Normal 4 2" xfId="20"/>
    <cellStyle name="Normal 4 2 10" xfId="108"/>
    <cellStyle name="Normal 4 2 10 2" xfId="225"/>
    <cellStyle name="Normal 4 2 11" xfId="166"/>
    <cellStyle name="Normal 4 2 2" xfId="39"/>
    <cellStyle name="Normal 4 2 2 2" xfId="78"/>
    <cellStyle name="Normal 4 2 2 2 2" xfId="134"/>
    <cellStyle name="Normal 4 2 2 2 2 2" xfId="253"/>
    <cellStyle name="Normal 4 2 2 2 3" xfId="193"/>
    <cellStyle name="Normal 4 2 2 3" xfId="114"/>
    <cellStyle name="Normal 4 2 2 3 2" xfId="233"/>
    <cellStyle name="Normal 4 2 2 4" xfId="173"/>
    <cellStyle name="Normal 4 2 3" xfId="61"/>
    <cellStyle name="Normal 4 2 4" xfId="63"/>
    <cellStyle name="Normal 4 2 4 2" xfId="80"/>
    <cellStyle name="Normal 4 2 4 2 2" xfId="136"/>
    <cellStyle name="Normal 4 2 4 2 2 2" xfId="255"/>
    <cellStyle name="Normal 4 2 4 2 3" xfId="195"/>
    <cellStyle name="Normal 4 2 4 3" xfId="116"/>
    <cellStyle name="Normal 4 2 4 3 2" xfId="235"/>
    <cellStyle name="Normal 4 2 4 4" xfId="175"/>
    <cellStyle name="Normal 4 2 5" xfId="66"/>
    <cellStyle name="Normal 4 2 5 2" xfId="83"/>
    <cellStyle name="Normal 4 2 5 2 2" xfId="139"/>
    <cellStyle name="Normal 4 2 5 2 2 2" xfId="258"/>
    <cellStyle name="Normal 4 2 5 2 3" xfId="198"/>
    <cellStyle name="Normal 4 2 5 3" xfId="119"/>
    <cellStyle name="Normal 4 2 5 3 2" xfId="238"/>
    <cellStyle name="Normal 4 2 5 4" xfId="178"/>
    <cellStyle name="Normal 4 2 6" xfId="89"/>
    <cellStyle name="Normal 4 2 6 2" xfId="145"/>
    <cellStyle name="Normal 4 2 6 2 2" xfId="264"/>
    <cellStyle name="Normal 4 2 6 3" xfId="204"/>
    <cellStyle name="Normal 4 2 7" xfId="94"/>
    <cellStyle name="Normal 4 2 7 2" xfId="150"/>
    <cellStyle name="Normal 4 2 7 2 2" xfId="269"/>
    <cellStyle name="Normal 4 2 7 3" xfId="209"/>
    <cellStyle name="Normal 4 2 8" xfId="100"/>
    <cellStyle name="Normal 4 2 8 2" xfId="156"/>
    <cellStyle name="Normal 4 2 8 2 2" xfId="275"/>
    <cellStyle name="Normal 4 2 8 3" xfId="215"/>
    <cellStyle name="Normal 4 2 9" xfId="73"/>
    <cellStyle name="Normal 4 2 9 2" xfId="126"/>
    <cellStyle name="Normal 4 2 9 2 2" xfId="245"/>
    <cellStyle name="Normal 4 2 9 3" xfId="185"/>
    <cellStyle name="Normal 4 3" xfId="35"/>
    <cellStyle name="Normal 4 3 2" xfId="88"/>
    <cellStyle name="Normal 4 3 2 2" xfId="144"/>
    <cellStyle name="Normal 4 3 2 2 2" xfId="263"/>
    <cellStyle name="Normal 4 3 2 3" xfId="203"/>
    <cellStyle name="Normal 4 3 3" xfId="93"/>
    <cellStyle name="Normal 4 3 3 2" xfId="149"/>
    <cellStyle name="Normal 4 3 3 2 2" xfId="268"/>
    <cellStyle name="Normal 4 3 3 3" xfId="208"/>
    <cellStyle name="Normal 4 3 4" xfId="99"/>
    <cellStyle name="Normal 4 3 4 2" xfId="155"/>
    <cellStyle name="Normal 4 3 4 2 2" xfId="274"/>
    <cellStyle name="Normal 4 3 4 3" xfId="214"/>
    <cellStyle name="Normal 4 3 5" xfId="77"/>
    <cellStyle name="Normal 4 3 5 2" xfId="133"/>
    <cellStyle name="Normal 4 3 5 2 2" xfId="252"/>
    <cellStyle name="Normal 4 3 5 3" xfId="192"/>
    <cellStyle name="Normal 4 3 6" xfId="113"/>
    <cellStyle name="Normal 4 3 6 2" xfId="232"/>
    <cellStyle name="Normal 4 3 7" xfId="172"/>
    <cellStyle name="Normal 4 4" xfId="60"/>
    <cellStyle name="Normal 4 5" xfId="62"/>
    <cellStyle name="Normal 4 5 2" xfId="79"/>
    <cellStyle name="Normal 4 5 2 2" xfId="135"/>
    <cellStyle name="Normal 4 5 2 2 2" xfId="254"/>
    <cellStyle name="Normal 4 5 2 3" xfId="194"/>
    <cellStyle name="Normal 4 5 3" xfId="115"/>
    <cellStyle name="Normal 4 5 3 2" xfId="234"/>
    <cellStyle name="Normal 4 5 4" xfId="174"/>
    <cellStyle name="Normal 4 6" xfId="65"/>
    <cellStyle name="Normal 4 6 2" xfId="82"/>
    <cellStyle name="Normal 4 6 2 2" xfId="138"/>
    <cellStyle name="Normal 4 6 2 2 2" xfId="257"/>
    <cellStyle name="Normal 4 6 2 3" xfId="197"/>
    <cellStyle name="Normal 4 6 3" xfId="118"/>
    <cellStyle name="Normal 4 6 3 2" xfId="237"/>
    <cellStyle name="Normal 4 6 4" xfId="177"/>
    <cellStyle name="Normal 4 7" xfId="49"/>
    <cellStyle name="Normal 4 7 2" xfId="71"/>
    <cellStyle name="Normal 4 7 2 2" xfId="123"/>
    <cellStyle name="Normal 4 7 2 2 2" xfId="242"/>
    <cellStyle name="Normal 4 7 2 3" xfId="182"/>
    <cellStyle name="Normal 4 7 3" xfId="105"/>
    <cellStyle name="Normal 4 7 3 2" xfId="222"/>
    <cellStyle name="Normal 4 7 4" xfId="163"/>
    <cellStyle name="Normal 4 8" xfId="45"/>
    <cellStyle name="Normal 4 8 2" xfId="87"/>
    <cellStyle name="Normal 4 8 2 2" xfId="142"/>
    <cellStyle name="Normal 4 8 2 2 2" xfId="261"/>
    <cellStyle name="Normal 4 8 2 3" xfId="201"/>
    <cellStyle name="Normal 4 8 3" xfId="104"/>
    <cellStyle name="Normal 4 8 3 2" xfId="221"/>
    <cellStyle name="Normal 4 8 4" xfId="162"/>
    <cellStyle name="Normal 4 9" xfId="91"/>
    <cellStyle name="Normal 4 9 2" xfId="147"/>
    <cellStyle name="Normal 4 9 2 2" xfId="266"/>
    <cellStyle name="Normal 4 9 3" xfId="206"/>
    <cellStyle name="Normal 4_Vaisselle" xfId="53"/>
    <cellStyle name="Normal 5" xfId="18"/>
    <cellStyle name="Normal 5 2" xfId="25"/>
    <cellStyle name="Normal 5 2 2" xfId="41"/>
    <cellStyle name="Normal 5 2 2 2" xfId="128"/>
    <cellStyle name="Normal 5 2 2 2 2" xfId="247"/>
    <cellStyle name="Normal 5 2 2 3" xfId="187"/>
    <cellStyle name="Normal 5 2 3" xfId="109"/>
    <cellStyle name="Normal 5 2 3 2" xfId="227"/>
    <cellStyle name="Normal 5 2 4" xfId="168"/>
    <cellStyle name="Normal 5 3" xfId="37"/>
    <cellStyle name="Normal 5 3 2" xfId="143"/>
    <cellStyle name="Normal 5 3 2 2" xfId="262"/>
    <cellStyle name="Normal 5 3 3" xfId="202"/>
    <cellStyle name="Normal 5 4" xfId="92"/>
    <cellStyle name="Normal 5 4 2" xfId="148"/>
    <cellStyle name="Normal 5 4 2 2" xfId="267"/>
    <cellStyle name="Normal 5 4 3" xfId="207"/>
    <cellStyle name="Normal 5 5" xfId="98"/>
    <cellStyle name="Normal 5 5 2" xfId="154"/>
    <cellStyle name="Normal 5 5 2 2" xfId="273"/>
    <cellStyle name="Normal 5 5 3" xfId="213"/>
    <cellStyle name="Normal 5 6" xfId="72"/>
    <cellStyle name="Normal 5 6 2" xfId="124"/>
    <cellStyle name="Normal 5 6 2 2" xfId="243"/>
    <cellStyle name="Normal 5 6 3" xfId="183"/>
    <cellStyle name="Normal 5 7" xfId="106"/>
    <cellStyle name="Normal 5 7 2" xfId="223"/>
    <cellStyle name="Normal 5 8" xfId="164"/>
    <cellStyle name="Normal 6" xfId="24"/>
    <cellStyle name="Normal 6 2" xfId="30"/>
    <cellStyle name="Normal 6 2 2" xfId="127"/>
    <cellStyle name="Normal 6 2 2 2" xfId="246"/>
    <cellStyle name="Normal 6 2 3" xfId="186"/>
    <cellStyle name="Normal 6 3" xfId="32"/>
    <cellStyle name="Normal 6 3 2" xfId="44"/>
    <cellStyle name="Normal 6 3 2 2" xfId="278"/>
    <cellStyle name="Normal 6 3 3" xfId="218"/>
    <cellStyle name="Normal 6 4" xfId="42"/>
    <cellStyle name="Normal 6 4 2" xfId="158"/>
    <cellStyle name="Normal 6 4 2 2" xfId="277"/>
    <cellStyle name="Normal 6 4 3" xfId="217"/>
    <cellStyle name="Normal 6 5" xfId="40"/>
    <cellStyle name="Normal 6 5 2" xfId="157"/>
    <cellStyle name="Normal 6 5 2 2" xfId="276"/>
    <cellStyle name="Normal 6 5 3" xfId="216"/>
    <cellStyle name="Normal 6 6" xfId="26"/>
    <cellStyle name="Normal 6 6 2" xfId="226"/>
    <cellStyle name="Normal 6 7" xfId="167"/>
    <cellStyle name="Normal 6 7 2" xfId="280"/>
    <cellStyle name="Normal 7" xfId="19"/>
    <cellStyle name="Normal 7 2" xfId="38"/>
    <cellStyle name="Normal 7 2 2" xfId="125"/>
    <cellStyle name="Normal 7 2 2 2" xfId="244"/>
    <cellStyle name="Normal 7 2 3" xfId="184"/>
    <cellStyle name="Normal 7 3" xfId="107"/>
    <cellStyle name="Normal 7 3 2" xfId="224"/>
    <cellStyle name="Normal 7 4" xfId="165"/>
    <cellStyle name="Normal 8" xfId="17"/>
    <cellStyle name="Normal 8 2" xfId="43"/>
    <cellStyle name="Normal 8 2 2" xfId="129"/>
    <cellStyle name="Normal 8 2 2 2" xfId="248"/>
    <cellStyle name="Normal 8 2 3" xfId="188"/>
    <cellStyle name="Normal 8 3" xfId="36"/>
    <cellStyle name="Normal 8 3 2" xfId="228"/>
    <cellStyle name="Normal 8 4" xfId="31"/>
    <cellStyle name="Normal 8 5" xfId="281"/>
    <cellStyle name="Normal 9" xfId="34"/>
    <cellStyle name="Normal 9 2" xfId="75"/>
    <cellStyle name="Normal 9 2 2" xfId="131"/>
    <cellStyle name="Normal 9 2 2 2" xfId="250"/>
    <cellStyle name="Normal 9 2 3" xfId="190"/>
    <cellStyle name="Normal 9 3" xfId="111"/>
    <cellStyle name="Normal 9 3 2" xfId="230"/>
    <cellStyle name="Normal 9 4" xfId="170"/>
    <cellStyle name="Pourcentage 2" xfId="54"/>
    <cellStyle name="Pourcentage 2 2" xfId="74"/>
    <cellStyle name="Pourcentage 2 2 2" xfId="130"/>
    <cellStyle name="Pourcentage 2 2 2 2" xfId="249"/>
    <cellStyle name="Pourcentage 2 2 3" xfId="189"/>
    <cellStyle name="Pourcentage 2 3" xfId="110"/>
    <cellStyle name="Pourcentage 2 3 2" xfId="229"/>
    <cellStyle name="Pourcentage 2 4" xfId="169"/>
    <cellStyle name="Pourcentage 3" xfId="68"/>
    <cellStyle name="Pourcentage 3 2" xfId="85"/>
    <cellStyle name="Pourcentage 3 2 2" xfId="140"/>
    <cellStyle name="Pourcentage 3 2 2 2" xfId="259"/>
    <cellStyle name="Pourcentage 3 2 3" xfId="199"/>
    <cellStyle name="Pourcentage 3 3" xfId="120"/>
    <cellStyle name="Pourcentage 3 3 2" xfId="239"/>
    <cellStyle name="Pourcentage 3 4" xfId="179"/>
    <cellStyle name="Pourcentage 4" xfId="95"/>
    <cellStyle name="Pourcentage 4 2" xfId="151"/>
    <cellStyle name="Pourcentage 4 2 2" xfId="270"/>
    <cellStyle name="Pourcentage 4 3" xfId="210"/>
  </cellStyles>
  <dxfs count="0"/>
  <tableStyles count="0" defaultTableStyle="TableStyleMedium2" defaultPivotStyle="PivotStyleLight16"/>
  <colors>
    <mruColors>
      <color rgb="FF2F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1483783</xdr:colOff>
      <xdr:row>1</xdr:row>
      <xdr:rowOff>416983</xdr:rowOff>
    </xdr:to>
    <xdr:pic>
      <xdr:nvPicPr>
        <xdr:cNvPr id="2"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1982258" cy="797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57149</xdr:colOff>
      <xdr:row>0</xdr:row>
      <xdr:rowOff>57150</xdr:rowOff>
    </xdr:from>
    <xdr:to>
      <xdr:col>1</xdr:col>
      <xdr:colOff>1695449</xdr:colOff>
      <xdr:row>2</xdr:row>
      <xdr:rowOff>161925</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49" y="57150"/>
          <a:ext cx="22002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1028700</xdr:colOff>
      <xdr:row>2</xdr:row>
      <xdr:rowOff>257175</xdr:rowOff>
    </xdr:to>
    <xdr:pic>
      <xdr:nvPicPr>
        <xdr:cNvPr id="5"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8625"/>
          <a:ext cx="17907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xdr:col>
          <xdr:colOff>4084320</xdr:colOff>
          <xdr:row>28</xdr:row>
          <xdr:rowOff>114300</xdr:rowOff>
        </xdr:from>
        <xdr:to>
          <xdr:col>2</xdr:col>
          <xdr:colOff>4655820</xdr:colOff>
          <xdr:row>28</xdr:row>
          <xdr:rowOff>350520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4076700</xdr:colOff>
          <xdr:row>28</xdr:row>
          <xdr:rowOff>312420</xdr:rowOff>
        </xdr:from>
        <xdr:to>
          <xdr:col>2</xdr:col>
          <xdr:colOff>4594860</xdr:colOff>
          <xdr:row>28</xdr:row>
          <xdr:rowOff>518160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NON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69850</xdr:rowOff>
    </xdr:from>
    <xdr:to>
      <xdr:col>1</xdr:col>
      <xdr:colOff>1423458</xdr:colOff>
      <xdr:row>1</xdr:row>
      <xdr:rowOff>359833</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6985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U38"/>
  <sheetViews>
    <sheetView tabSelected="1" topLeftCell="A25" zoomScaleNormal="100" workbookViewId="0">
      <selection activeCell="E44" sqref="E44"/>
    </sheetView>
  </sheetViews>
  <sheetFormatPr baseColWidth="10" defaultRowHeight="14.4" x14ac:dyDescent="0.3"/>
  <cols>
    <col min="1" max="1" width="8" customWidth="1"/>
    <col min="2" max="2" width="35.109375" bestFit="1" customWidth="1"/>
    <col min="3" max="3" width="51.109375" customWidth="1"/>
    <col min="4" max="4" width="13.88671875" customWidth="1"/>
    <col min="5" max="5" width="13.88671875" style="17" customWidth="1"/>
    <col min="6" max="6" width="13.44140625" customWidth="1"/>
    <col min="7" max="7" width="8.44140625" bestFit="1" customWidth="1"/>
    <col min="8" max="8" width="30.5546875" customWidth="1"/>
    <col min="9" max="9" width="19.109375" style="17" customWidth="1"/>
    <col min="10" max="10" width="7.6640625" style="17" customWidth="1"/>
    <col min="11" max="11" width="15.5546875" style="17" customWidth="1"/>
    <col min="12" max="12" width="15.44140625" customWidth="1"/>
    <col min="13" max="13" width="21.5546875" customWidth="1"/>
    <col min="14" max="14" width="16.44140625" customWidth="1"/>
  </cols>
  <sheetData>
    <row r="1" spans="1:229" ht="32.25" customHeight="1" x14ac:dyDescent="0.3">
      <c r="A1" s="138" t="s">
        <v>58</v>
      </c>
      <c r="B1" s="138"/>
      <c r="C1" s="138"/>
      <c r="D1" s="138"/>
      <c r="E1" s="138"/>
      <c r="F1" s="138"/>
      <c r="G1" s="138"/>
      <c r="H1" s="138"/>
      <c r="I1" s="138"/>
      <c r="J1" s="138"/>
      <c r="K1" s="138"/>
      <c r="L1" s="138"/>
      <c r="M1" s="138"/>
      <c r="N1" s="138"/>
    </row>
    <row r="2" spans="1:229" ht="36.75" customHeight="1" x14ac:dyDescent="0.3">
      <c r="A2" s="138" t="s">
        <v>7</v>
      </c>
      <c r="B2" s="138"/>
      <c r="C2" s="138"/>
      <c r="D2" s="138"/>
      <c r="E2" s="138"/>
      <c r="F2" s="138"/>
      <c r="G2" s="138"/>
      <c r="H2" s="138"/>
      <c r="I2" s="138"/>
      <c r="J2" s="138"/>
      <c r="K2" s="138"/>
      <c r="L2" s="138"/>
      <c r="M2" s="138"/>
      <c r="N2" s="138"/>
    </row>
    <row r="3" spans="1:229" ht="15" thickBot="1" x14ac:dyDescent="0.35">
      <c r="A3" s="2"/>
      <c r="B3" s="2"/>
      <c r="C3" s="2"/>
      <c r="D3" s="3"/>
      <c r="E3" s="9"/>
      <c r="F3" s="3"/>
      <c r="G3" s="4"/>
      <c r="H3" s="4"/>
    </row>
    <row r="4" spans="1:229" s="1" customFormat="1" ht="19.5" customHeight="1" thickBot="1" x14ac:dyDescent="0.25">
      <c r="A4" s="146" t="s">
        <v>70</v>
      </c>
      <c r="B4" s="147"/>
      <c r="C4" s="147"/>
      <c r="D4" s="147"/>
      <c r="E4" s="147"/>
      <c r="F4" s="147"/>
      <c r="G4" s="147"/>
      <c r="H4" s="147"/>
      <c r="I4" s="147"/>
      <c r="J4" s="147"/>
      <c r="K4" s="147"/>
      <c r="L4" s="147"/>
      <c r="M4" s="147"/>
      <c r="N4" s="148"/>
    </row>
    <row r="5" spans="1:229" s="7" customFormat="1" ht="19.5" customHeight="1" x14ac:dyDescent="0.2">
      <c r="A5" s="11"/>
      <c r="B5" s="11"/>
      <c r="C5" s="11"/>
      <c r="D5" s="11"/>
      <c r="E5" s="11"/>
      <c r="F5" s="11"/>
      <c r="G5" s="11"/>
      <c r="H5" s="11"/>
      <c r="I5" s="11"/>
      <c r="J5" s="11"/>
      <c r="K5" s="11"/>
      <c r="L5" s="11"/>
    </row>
    <row r="6" spans="1:229" s="6" customFormat="1" ht="64.5" customHeight="1" x14ac:dyDescent="0.3">
      <c r="A6" s="143" t="s">
        <v>39</v>
      </c>
      <c r="B6" s="144"/>
      <c r="C6" s="145"/>
      <c r="D6" s="64"/>
      <c r="E6" s="64"/>
      <c r="F6" s="23"/>
      <c r="G6" s="23"/>
      <c r="H6" s="23"/>
      <c r="I6" s="24"/>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row>
    <row r="7" spans="1:229" s="6" customFormat="1" ht="24" customHeight="1" x14ac:dyDescent="0.3">
      <c r="I7" s="26"/>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row>
    <row r="8" spans="1:229" s="6" customFormat="1" ht="42.75" customHeight="1" x14ac:dyDescent="0.3">
      <c r="A8" s="139" t="s">
        <v>14</v>
      </c>
      <c r="B8" s="139"/>
      <c r="C8" s="63"/>
      <c r="D8" s="27"/>
      <c r="E8" s="27"/>
      <c r="F8" s="28"/>
      <c r="G8" s="28"/>
      <c r="H8" s="28"/>
      <c r="I8" s="12"/>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row>
    <row r="9" spans="1:229" x14ac:dyDescent="0.3">
      <c r="A9" s="29"/>
      <c r="B9" s="29"/>
      <c r="C9" s="30"/>
      <c r="D9" s="30"/>
      <c r="E9" s="30"/>
      <c r="F9" s="30"/>
      <c r="G9" s="30"/>
      <c r="H9" s="30"/>
      <c r="I9" s="30"/>
      <c r="J9" s="30"/>
      <c r="K9" s="30"/>
      <c r="L9" s="30"/>
    </row>
    <row r="10" spans="1:229" s="7" customFormat="1" ht="19.5" customHeight="1" x14ac:dyDescent="0.2">
      <c r="A10" s="18"/>
      <c r="B10" s="19"/>
      <c r="C10" s="19"/>
      <c r="D10" s="19"/>
      <c r="E10" s="19"/>
      <c r="F10" s="20"/>
      <c r="G10" s="20"/>
      <c r="H10" s="20"/>
      <c r="I10" s="20"/>
      <c r="J10" s="20"/>
      <c r="K10" s="20"/>
      <c r="L10" s="20"/>
    </row>
    <row r="11" spans="1:229" s="7" customFormat="1" ht="66" customHeight="1" x14ac:dyDescent="0.2">
      <c r="A11" s="140" t="s">
        <v>71</v>
      </c>
      <c r="B11" s="141"/>
      <c r="C11" s="141"/>
      <c r="D11" s="141"/>
      <c r="E11" s="141"/>
      <c r="F11" s="141"/>
      <c r="G11" s="141"/>
      <c r="H11" s="142"/>
      <c r="I11" s="20"/>
      <c r="J11" s="20"/>
      <c r="K11" s="20"/>
      <c r="L11" s="20"/>
      <c r="M11" s="20"/>
      <c r="N11" s="20"/>
      <c r="O11" s="20"/>
      <c r="P11" s="20"/>
      <c r="Q11" s="20"/>
    </row>
    <row r="12" spans="1:229" s="5" customFormat="1" ht="41.25" customHeight="1" x14ac:dyDescent="0.3">
      <c r="A12" s="67"/>
      <c r="B12" s="67"/>
      <c r="C12" s="67"/>
      <c r="D12" s="67"/>
      <c r="E12" s="67"/>
      <c r="F12" s="67"/>
      <c r="G12" s="67"/>
      <c r="H12" s="67"/>
      <c r="I12" s="21"/>
      <c r="J12" s="21"/>
      <c r="K12" s="74" t="s">
        <v>82</v>
      </c>
      <c r="L12" s="21"/>
      <c r="M12" s="20"/>
      <c r="N12" s="20"/>
      <c r="O12" s="20"/>
      <c r="P12" s="20"/>
      <c r="Q12" s="20"/>
    </row>
    <row r="13" spans="1:229" s="47" customFormat="1" ht="69.75" customHeight="1" x14ac:dyDescent="0.2">
      <c r="A13" s="45" t="s">
        <v>0</v>
      </c>
      <c r="B13" s="45" t="s">
        <v>11</v>
      </c>
      <c r="C13" s="45" t="s">
        <v>12</v>
      </c>
      <c r="D13" s="45" t="s">
        <v>45</v>
      </c>
      <c r="E13" s="45" t="s">
        <v>117</v>
      </c>
      <c r="F13" s="45" t="s">
        <v>46</v>
      </c>
      <c r="G13" s="46" t="s">
        <v>42</v>
      </c>
      <c r="H13" s="46" t="s">
        <v>53</v>
      </c>
      <c r="I13" s="45" t="s">
        <v>55</v>
      </c>
      <c r="J13" s="45" t="s">
        <v>3</v>
      </c>
      <c r="K13" s="45" t="s">
        <v>35</v>
      </c>
      <c r="L13" s="45" t="s">
        <v>8</v>
      </c>
      <c r="M13" s="45" t="s">
        <v>54</v>
      </c>
      <c r="N13" s="45" t="s">
        <v>38</v>
      </c>
    </row>
    <row r="14" spans="1:229" s="48" customFormat="1" ht="49.5" customHeight="1" thickBot="1" x14ac:dyDescent="0.25">
      <c r="A14" s="68" t="s">
        <v>52</v>
      </c>
      <c r="B14" s="68" t="s">
        <v>72</v>
      </c>
      <c r="C14" s="69" t="s">
        <v>112</v>
      </c>
      <c r="D14" s="70">
        <v>10</v>
      </c>
      <c r="E14" s="70" t="s">
        <v>118</v>
      </c>
      <c r="F14" s="70" t="s">
        <v>73</v>
      </c>
      <c r="G14" s="70" t="s">
        <v>13</v>
      </c>
      <c r="H14" s="70" t="s">
        <v>75</v>
      </c>
      <c r="I14" s="71">
        <v>10</v>
      </c>
      <c r="J14" s="72">
        <v>0.2</v>
      </c>
      <c r="K14" s="73">
        <f t="shared" ref="K14:K24" si="0">(I14*(1+J14))</f>
        <v>12</v>
      </c>
      <c r="L14" s="70">
        <v>15</v>
      </c>
      <c r="M14" s="70" t="s">
        <v>74</v>
      </c>
      <c r="N14" s="70">
        <v>25</v>
      </c>
    </row>
    <row r="15" spans="1:229" s="53" customFormat="1" ht="63" customHeight="1" x14ac:dyDescent="0.25">
      <c r="A15" s="75">
        <v>1</v>
      </c>
      <c r="B15" s="78" t="s">
        <v>72</v>
      </c>
      <c r="C15" s="79" t="s">
        <v>112</v>
      </c>
      <c r="D15" s="84">
        <v>46</v>
      </c>
      <c r="E15" s="128" t="s">
        <v>118</v>
      </c>
      <c r="F15" s="76" t="s">
        <v>99</v>
      </c>
      <c r="G15" s="76"/>
      <c r="H15" s="76"/>
      <c r="I15" s="120"/>
      <c r="J15" s="77">
        <v>0.2</v>
      </c>
      <c r="K15" s="122">
        <f t="shared" si="0"/>
        <v>0</v>
      </c>
      <c r="L15" s="76"/>
      <c r="M15" s="76"/>
      <c r="N15" s="76"/>
    </row>
    <row r="16" spans="1:229" s="53" customFormat="1" ht="63" customHeight="1" x14ac:dyDescent="0.25">
      <c r="A16" s="50">
        <v>2</v>
      </c>
      <c r="B16" s="80" t="s">
        <v>83</v>
      </c>
      <c r="C16" s="57" t="s">
        <v>84</v>
      </c>
      <c r="D16" s="82">
        <v>467</v>
      </c>
      <c r="E16" s="129" t="s">
        <v>119</v>
      </c>
      <c r="F16" s="51" t="s">
        <v>100</v>
      </c>
      <c r="G16" s="51"/>
      <c r="H16" s="51"/>
      <c r="I16" s="121"/>
      <c r="J16" s="52">
        <v>0.2</v>
      </c>
      <c r="K16" s="123">
        <f t="shared" si="0"/>
        <v>0</v>
      </c>
      <c r="L16" s="51"/>
      <c r="M16" s="51"/>
      <c r="N16" s="51"/>
    </row>
    <row r="17" spans="1:23" s="53" customFormat="1" ht="63" customHeight="1" x14ac:dyDescent="0.25">
      <c r="A17" s="50">
        <v>3</v>
      </c>
      <c r="B17" s="80" t="s">
        <v>85</v>
      </c>
      <c r="C17" s="57" t="s">
        <v>86</v>
      </c>
      <c r="D17" s="82">
        <v>165</v>
      </c>
      <c r="E17" s="130" t="s">
        <v>120</v>
      </c>
      <c r="F17" s="51" t="s">
        <v>101</v>
      </c>
      <c r="G17" s="51"/>
      <c r="H17" s="51"/>
      <c r="I17" s="121"/>
      <c r="J17" s="52">
        <v>0.2</v>
      </c>
      <c r="K17" s="123">
        <f t="shared" si="0"/>
        <v>0</v>
      </c>
      <c r="L17" s="51"/>
      <c r="M17" s="51"/>
      <c r="N17" s="51"/>
    </row>
    <row r="18" spans="1:23" s="53" customFormat="1" ht="63" customHeight="1" x14ac:dyDescent="0.25">
      <c r="A18" s="50">
        <v>4</v>
      </c>
      <c r="B18" s="149" t="s">
        <v>87</v>
      </c>
      <c r="C18" s="57" t="s">
        <v>88</v>
      </c>
      <c r="D18" s="82">
        <v>4</v>
      </c>
      <c r="E18" s="130" t="s">
        <v>121</v>
      </c>
      <c r="F18" s="51" t="s">
        <v>102</v>
      </c>
      <c r="G18" s="51"/>
      <c r="H18" s="51"/>
      <c r="I18" s="121"/>
      <c r="J18" s="52">
        <v>0.2</v>
      </c>
      <c r="K18" s="123">
        <f t="shared" si="0"/>
        <v>0</v>
      </c>
      <c r="L18" s="51"/>
      <c r="M18" s="51"/>
      <c r="N18" s="51"/>
    </row>
    <row r="19" spans="1:23" s="53" customFormat="1" ht="63" customHeight="1" x14ac:dyDescent="0.25">
      <c r="A19" s="50">
        <v>5</v>
      </c>
      <c r="B19" s="150"/>
      <c r="C19" s="57" t="s">
        <v>89</v>
      </c>
      <c r="D19" s="82">
        <v>2</v>
      </c>
      <c r="E19" s="130" t="s">
        <v>121</v>
      </c>
      <c r="F19" s="51" t="s">
        <v>102</v>
      </c>
      <c r="G19" s="51"/>
      <c r="H19" s="51"/>
      <c r="I19" s="121"/>
      <c r="J19" s="52">
        <v>0.2</v>
      </c>
      <c r="K19" s="123">
        <f t="shared" si="0"/>
        <v>0</v>
      </c>
      <c r="L19" s="51"/>
      <c r="M19" s="51"/>
      <c r="N19" s="51"/>
    </row>
    <row r="20" spans="1:23" s="53" customFormat="1" ht="63" customHeight="1" x14ac:dyDescent="0.25">
      <c r="A20" s="56">
        <v>6</v>
      </c>
      <c r="B20" s="83" t="s">
        <v>90</v>
      </c>
      <c r="C20" s="55" t="s">
        <v>111</v>
      </c>
      <c r="D20" s="82">
        <v>3</v>
      </c>
      <c r="E20" s="130" t="s">
        <v>121</v>
      </c>
      <c r="F20" s="51" t="s">
        <v>102</v>
      </c>
      <c r="G20" s="51"/>
      <c r="H20" s="51"/>
      <c r="I20" s="121"/>
      <c r="J20" s="52">
        <v>0.2</v>
      </c>
      <c r="K20" s="123">
        <f t="shared" si="0"/>
        <v>0</v>
      </c>
      <c r="L20" s="51"/>
      <c r="M20" s="51"/>
      <c r="N20" s="51"/>
    </row>
    <row r="21" spans="1:23" s="53" customFormat="1" ht="63" customHeight="1" x14ac:dyDescent="0.25">
      <c r="A21" s="50">
        <v>7</v>
      </c>
      <c r="B21" s="80" t="s">
        <v>91</v>
      </c>
      <c r="C21" s="57" t="s">
        <v>92</v>
      </c>
      <c r="D21" s="82">
        <v>60</v>
      </c>
      <c r="E21" s="130" t="s">
        <v>121</v>
      </c>
      <c r="F21" s="51" t="s">
        <v>103</v>
      </c>
      <c r="G21" s="51"/>
      <c r="H21" s="51"/>
      <c r="I21" s="121"/>
      <c r="J21" s="52">
        <v>0.2</v>
      </c>
      <c r="K21" s="123">
        <f t="shared" si="0"/>
        <v>0</v>
      </c>
      <c r="L21" s="51"/>
      <c r="M21" s="51"/>
      <c r="N21" s="51"/>
    </row>
    <row r="22" spans="1:23" s="53" customFormat="1" ht="63" customHeight="1" x14ac:dyDescent="0.25">
      <c r="A22" s="50">
        <v>8</v>
      </c>
      <c r="B22" s="80" t="s">
        <v>93</v>
      </c>
      <c r="C22" s="57" t="s">
        <v>94</v>
      </c>
      <c r="D22" s="82">
        <v>20</v>
      </c>
      <c r="E22" s="130" t="s">
        <v>121</v>
      </c>
      <c r="F22" s="51" t="s">
        <v>104</v>
      </c>
      <c r="G22" s="51"/>
      <c r="H22" s="51"/>
      <c r="I22" s="121"/>
      <c r="J22" s="52">
        <v>0.2</v>
      </c>
      <c r="K22" s="123">
        <f t="shared" si="0"/>
        <v>0</v>
      </c>
      <c r="L22" s="51"/>
      <c r="M22" s="51"/>
      <c r="N22" s="51"/>
    </row>
    <row r="23" spans="1:23" s="53" customFormat="1" ht="63" customHeight="1" x14ac:dyDescent="0.25">
      <c r="A23" s="56">
        <v>9</v>
      </c>
      <c r="B23" s="81" t="s">
        <v>95</v>
      </c>
      <c r="C23" s="55" t="s">
        <v>96</v>
      </c>
      <c r="D23" s="82">
        <v>172</v>
      </c>
      <c r="E23" s="130" t="s">
        <v>122</v>
      </c>
      <c r="F23" s="51" t="s">
        <v>105</v>
      </c>
      <c r="G23" s="51"/>
      <c r="H23" s="51"/>
      <c r="I23" s="121"/>
      <c r="J23" s="52">
        <v>0.2</v>
      </c>
      <c r="K23" s="123">
        <f t="shared" si="0"/>
        <v>0</v>
      </c>
      <c r="L23" s="51"/>
      <c r="M23" s="51"/>
      <c r="N23" s="51"/>
    </row>
    <row r="24" spans="1:23" s="53" customFormat="1" ht="63" customHeight="1" x14ac:dyDescent="0.25">
      <c r="A24" s="50">
        <v>10</v>
      </c>
      <c r="B24" s="80" t="s">
        <v>97</v>
      </c>
      <c r="C24" s="57" t="s">
        <v>98</v>
      </c>
      <c r="D24" s="82">
        <v>60</v>
      </c>
      <c r="E24" s="130" t="s">
        <v>118</v>
      </c>
      <c r="F24" s="51" t="s">
        <v>6</v>
      </c>
      <c r="G24" s="51"/>
      <c r="H24" s="51"/>
      <c r="I24" s="121"/>
      <c r="J24" s="52">
        <v>0.2</v>
      </c>
      <c r="K24" s="123">
        <f t="shared" si="0"/>
        <v>0</v>
      </c>
      <c r="L24" s="51"/>
      <c r="M24" s="51"/>
      <c r="N24" s="51"/>
    </row>
    <row r="25" spans="1:23" s="12" customFormat="1" x14ac:dyDescent="0.3">
      <c r="A25" s="15"/>
      <c r="B25" s="16"/>
      <c r="C25" s="16"/>
      <c r="D25" s="13"/>
      <c r="E25" s="13"/>
      <c r="F25" s="13"/>
      <c r="G25" s="13"/>
      <c r="H25" s="13"/>
      <c r="I25" s="13"/>
      <c r="J25" s="13"/>
      <c r="K25" s="13"/>
      <c r="L25" s="13"/>
      <c r="M25" s="13"/>
      <c r="N25" s="13"/>
    </row>
    <row r="26" spans="1:23" s="12" customFormat="1" x14ac:dyDescent="0.3">
      <c r="A26" s="14"/>
      <c r="B26" s="14"/>
      <c r="C26" s="14"/>
      <c r="D26" s="13"/>
      <c r="E26" s="13"/>
      <c r="F26" s="13"/>
      <c r="G26" s="13"/>
      <c r="H26" s="13"/>
      <c r="I26" s="13"/>
      <c r="J26" s="13"/>
      <c r="K26" s="13"/>
      <c r="L26" s="13"/>
    </row>
    <row r="28" spans="1:23" s="12" customFormat="1" x14ac:dyDescent="0.3">
      <c r="B28" s="14"/>
      <c r="C28" s="14"/>
      <c r="D28" s="13"/>
      <c r="E28" s="13"/>
      <c r="F28" s="13"/>
      <c r="G28" s="13"/>
      <c r="H28" s="13"/>
      <c r="I28" s="13"/>
      <c r="J28" s="13"/>
      <c r="K28" s="13"/>
      <c r="L28" s="13"/>
      <c r="M28" s="13"/>
      <c r="N28" s="13"/>
    </row>
    <row r="30" spans="1:23" s="12" customFormat="1" x14ac:dyDescent="0.3">
      <c r="A30" s="131" t="s">
        <v>80</v>
      </c>
      <c r="B30" s="132"/>
      <c r="C30" s="132"/>
      <c r="D30" s="133"/>
      <c r="E30" s="127"/>
      <c r="F30" s="13"/>
      <c r="G30" s="13"/>
      <c r="H30" s="13"/>
      <c r="I30" s="13"/>
      <c r="J30" s="13"/>
      <c r="K30" s="13"/>
      <c r="L30" s="13"/>
      <c r="M30" s="13"/>
      <c r="N30" s="13"/>
      <c r="O30" s="13"/>
      <c r="P30" s="13"/>
      <c r="Q30" s="13"/>
      <c r="R30" s="13"/>
      <c r="S30" s="13"/>
    </row>
    <row r="31" spans="1:23" s="12" customFormat="1" x14ac:dyDescent="0.3">
      <c r="A31" s="14"/>
      <c r="B31" s="14"/>
      <c r="C31" s="14"/>
      <c r="D31" s="13"/>
      <c r="E31" s="13"/>
      <c r="F31" s="13"/>
      <c r="G31" s="13"/>
      <c r="H31" s="13"/>
      <c r="I31" s="13"/>
      <c r="J31" s="13"/>
      <c r="K31" s="13"/>
      <c r="L31" s="13"/>
      <c r="M31" s="13"/>
      <c r="N31" s="13"/>
      <c r="O31" s="13"/>
      <c r="P31" s="13"/>
      <c r="Q31" s="13"/>
      <c r="R31" s="13"/>
      <c r="S31" s="13"/>
      <c r="T31" s="13"/>
      <c r="U31" s="13"/>
      <c r="V31" s="13"/>
      <c r="W31" s="13"/>
    </row>
    <row r="32" spans="1:23" s="12" customFormat="1" x14ac:dyDescent="0.3">
      <c r="A32" s="134" t="s">
        <v>81</v>
      </c>
      <c r="B32" s="133"/>
      <c r="C32" s="133"/>
      <c r="D32" s="133"/>
      <c r="E32" s="127"/>
      <c r="F32" s="13"/>
      <c r="G32" s="13"/>
      <c r="H32" s="13"/>
      <c r="I32" s="13"/>
      <c r="J32" s="13"/>
      <c r="K32" s="13"/>
      <c r="L32" s="13"/>
      <c r="M32" s="13"/>
      <c r="N32" s="13"/>
      <c r="O32" s="13"/>
      <c r="P32" s="13"/>
      <c r="Q32" s="13"/>
      <c r="R32" s="13"/>
      <c r="S32" s="13"/>
      <c r="T32" s="13"/>
      <c r="U32" s="13"/>
      <c r="V32" s="13"/>
      <c r="W32" s="13"/>
    </row>
    <row r="35" spans="1:14" s="12" customFormat="1" ht="18" x14ac:dyDescent="0.35">
      <c r="A35" s="58" t="s">
        <v>123</v>
      </c>
      <c r="B35" s="14"/>
      <c r="C35" s="14"/>
      <c r="D35" s="13"/>
      <c r="E35" s="13"/>
      <c r="F35" s="13"/>
      <c r="G35" s="13"/>
      <c r="H35" s="13"/>
      <c r="I35" s="13"/>
      <c r="J35" s="13"/>
      <c r="K35" s="13"/>
      <c r="L35" s="13"/>
    </row>
    <row r="37" spans="1:14" ht="15" thickBot="1" x14ac:dyDescent="0.35"/>
    <row r="38" spans="1:14" ht="18.600000000000001" thickBot="1" x14ac:dyDescent="0.35">
      <c r="A38" s="135" t="s">
        <v>124</v>
      </c>
      <c r="B38" s="136"/>
      <c r="C38" s="136"/>
      <c r="D38" s="136"/>
      <c r="E38" s="136"/>
      <c r="F38" s="136"/>
      <c r="G38" s="136"/>
      <c r="H38" s="136"/>
      <c r="I38" s="136"/>
      <c r="J38" s="136"/>
      <c r="K38" s="136"/>
      <c r="L38" s="136"/>
      <c r="M38" s="136"/>
      <c r="N38" s="137"/>
    </row>
  </sheetData>
  <mergeCells count="10">
    <mergeCell ref="A30:D30"/>
    <mergeCell ref="A32:D32"/>
    <mergeCell ref="A38:N38"/>
    <mergeCell ref="A1:N1"/>
    <mergeCell ref="A2:N2"/>
    <mergeCell ref="A8:B8"/>
    <mergeCell ref="A11:H11"/>
    <mergeCell ref="A6:C6"/>
    <mergeCell ref="A4:N4"/>
    <mergeCell ref="B18:B19"/>
  </mergeCells>
  <pageMargins left="0.7" right="0.7" top="0.75" bottom="0.75" header="0.3" footer="0.3"/>
  <pageSetup paperSize="9" scale="4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7" workbookViewId="0">
      <selection activeCell="J13" sqref="J13"/>
    </sheetView>
  </sheetViews>
  <sheetFormatPr baseColWidth="10" defaultRowHeight="14.4" x14ac:dyDescent="0.3"/>
  <cols>
    <col min="1" max="1" width="8.44140625" customWidth="1"/>
    <col min="2" max="2" width="30.33203125" customWidth="1"/>
    <col min="3" max="3" width="47.33203125" style="17" customWidth="1"/>
    <col min="4" max="4" width="28.6640625" style="17" customWidth="1"/>
    <col min="5" max="5" width="16.33203125" customWidth="1"/>
    <col min="6" max="6" width="16.33203125" style="17" customWidth="1"/>
    <col min="8" max="8" width="19.109375" style="17" customWidth="1"/>
    <col min="9" max="11" width="15" style="17" customWidth="1"/>
    <col min="12" max="13" width="19.88671875" style="17" customWidth="1"/>
    <col min="14" max="14" width="36.6640625" style="17" customWidth="1"/>
    <col min="15" max="15" width="30.6640625" style="17" customWidth="1"/>
  </cols>
  <sheetData>
    <row r="1" spans="1:15" ht="31.5" customHeight="1" x14ac:dyDescent="0.3">
      <c r="A1" s="151" t="s">
        <v>15</v>
      </c>
      <c r="B1" s="151"/>
      <c r="C1" s="151"/>
      <c r="D1" s="151"/>
      <c r="E1" s="151"/>
      <c r="F1" s="151"/>
      <c r="G1" s="151"/>
      <c r="H1" s="151"/>
      <c r="I1" s="151"/>
      <c r="J1" s="151"/>
      <c r="K1" s="151"/>
      <c r="L1" s="151"/>
      <c r="M1" s="151"/>
      <c r="N1" s="151"/>
      <c r="O1" s="151"/>
    </row>
    <row r="2" spans="1:15" ht="23.25" customHeight="1" x14ac:dyDescent="0.3">
      <c r="A2" s="151" t="str">
        <f>'BPU LOT 3'!A4:L4</f>
        <v xml:space="preserve">LOT 3 ACCESSOIRES DE TOILETTE AU LIT </v>
      </c>
      <c r="B2" s="151"/>
      <c r="C2" s="151"/>
      <c r="D2" s="151"/>
      <c r="E2" s="151"/>
      <c r="F2" s="151"/>
      <c r="G2" s="151"/>
      <c r="H2" s="151"/>
      <c r="I2" s="151"/>
      <c r="J2" s="151"/>
      <c r="K2" s="151"/>
      <c r="L2" s="151"/>
      <c r="M2" s="151"/>
      <c r="N2" s="151"/>
      <c r="O2" s="151"/>
    </row>
    <row r="3" spans="1:15" ht="15" customHeight="1" x14ac:dyDescent="0.3">
      <c r="A3" s="151"/>
      <c r="B3" s="151"/>
      <c r="C3" s="151"/>
      <c r="D3" s="151"/>
      <c r="E3" s="151"/>
      <c r="F3" s="151"/>
      <c r="G3" s="151"/>
      <c r="H3" s="151"/>
      <c r="I3" s="151"/>
      <c r="J3" s="151"/>
      <c r="K3" s="151"/>
      <c r="L3" s="151"/>
      <c r="M3" s="151"/>
      <c r="N3" s="151"/>
      <c r="O3" s="151"/>
    </row>
    <row r="4" spans="1:15" s="6" customFormat="1" ht="15" customHeight="1" x14ac:dyDescent="0.3">
      <c r="A4" s="25"/>
      <c r="B4" s="25"/>
      <c r="C4" s="25"/>
      <c r="D4" s="25"/>
      <c r="E4" s="25"/>
      <c r="F4" s="25"/>
      <c r="G4" s="25"/>
      <c r="H4" s="25"/>
      <c r="I4" s="25"/>
      <c r="J4" s="25"/>
      <c r="K4" s="25"/>
      <c r="L4" s="25"/>
      <c r="M4" s="25"/>
      <c r="N4" s="25"/>
      <c r="O4" s="25"/>
    </row>
    <row r="5" spans="1:15" s="6" customFormat="1" ht="15" customHeight="1" x14ac:dyDescent="0.3">
      <c r="A5" s="25"/>
      <c r="B5" s="25"/>
      <c r="C5" s="25"/>
      <c r="D5" s="25"/>
      <c r="E5" s="25"/>
      <c r="F5" s="25"/>
      <c r="G5" s="25"/>
      <c r="H5" s="25"/>
      <c r="I5" s="25"/>
      <c r="J5" s="25"/>
      <c r="K5" s="25"/>
      <c r="L5" s="25"/>
      <c r="M5" s="25"/>
      <c r="N5" s="25"/>
      <c r="O5" s="25"/>
    </row>
    <row r="6" spans="1:15" s="6" customFormat="1" ht="28.5" customHeight="1" x14ac:dyDescent="0.3">
      <c r="A6" s="152" t="s">
        <v>33</v>
      </c>
      <c r="B6" s="152"/>
      <c r="C6" s="85">
        <f>'BPU LOT 3'!C8</f>
        <v>0</v>
      </c>
      <c r="D6" s="25"/>
      <c r="E6" s="25"/>
      <c r="F6" s="25"/>
      <c r="G6" s="25"/>
      <c r="H6" s="25"/>
      <c r="I6" s="25"/>
      <c r="J6" s="25"/>
      <c r="K6" s="25"/>
      <c r="L6" s="25"/>
      <c r="M6" s="25"/>
      <c r="N6" s="25"/>
      <c r="O6" s="25"/>
    </row>
    <row r="7" spans="1:15" s="6" customFormat="1" ht="15" customHeight="1" x14ac:dyDescent="0.3">
      <c r="A7" s="25"/>
      <c r="B7" s="25"/>
      <c r="C7" s="25"/>
      <c r="D7" s="25"/>
      <c r="E7" s="25"/>
      <c r="F7" s="25"/>
      <c r="G7" s="25"/>
      <c r="H7" s="25"/>
      <c r="I7" s="25"/>
      <c r="J7" s="25"/>
      <c r="K7" s="25"/>
      <c r="L7" s="25"/>
      <c r="M7" s="25"/>
      <c r="N7" s="25"/>
      <c r="O7" s="25"/>
    </row>
    <row r="8" spans="1:15" s="6" customFormat="1" ht="74.25" customHeight="1" x14ac:dyDescent="0.3">
      <c r="A8" s="140" t="s">
        <v>78</v>
      </c>
      <c r="B8" s="141"/>
      <c r="C8" s="141"/>
      <c r="D8" s="141"/>
      <c r="E8" s="141"/>
      <c r="F8" s="141"/>
      <c r="G8" s="141"/>
      <c r="H8" s="141"/>
      <c r="I8" s="142"/>
      <c r="J8" s="65"/>
      <c r="K8" s="65"/>
      <c r="L8" s="65"/>
      <c r="M8" s="65"/>
      <c r="N8" s="65"/>
      <c r="O8" s="65"/>
    </row>
    <row r="9" spans="1:15" s="6" customFormat="1" ht="15.6" x14ac:dyDescent="0.3">
      <c r="A9" s="65"/>
      <c r="B9" s="65"/>
      <c r="C9" s="65"/>
      <c r="D9" s="65"/>
      <c r="E9" s="65"/>
      <c r="F9" s="65"/>
      <c r="G9" s="65"/>
      <c r="H9" s="65"/>
      <c r="I9" s="65"/>
      <c r="J9" s="65"/>
      <c r="K9" s="65"/>
      <c r="L9" s="65"/>
      <c r="M9" s="65"/>
      <c r="N9" s="65"/>
      <c r="O9" s="65"/>
    </row>
    <row r="10" spans="1:15" s="6" customFormat="1" ht="39.75" customHeight="1" x14ac:dyDescent="0.3">
      <c r="A10" s="25"/>
      <c r="B10" s="25"/>
      <c r="C10" s="25"/>
      <c r="D10" s="25"/>
      <c r="K10" s="74" t="s">
        <v>106</v>
      </c>
      <c r="N10" s="9"/>
      <c r="O10" s="74" t="s">
        <v>82</v>
      </c>
    </row>
    <row r="11" spans="1:15" s="47" customFormat="1" ht="99" customHeight="1" x14ac:dyDescent="0.2">
      <c r="A11" s="45" t="str">
        <f>'BPU LOT 3'!A13</f>
        <v>N° Ligne</v>
      </c>
      <c r="B11" s="45" t="str">
        <f>'BPU LOT 3'!B13</f>
        <v>Libellé article</v>
      </c>
      <c r="C11" s="45" t="str">
        <f>'BPU LOT 3'!C13</f>
        <v>Description de l'article souhaité</v>
      </c>
      <c r="D11" s="45" t="s">
        <v>51</v>
      </c>
      <c r="E11" s="45" t="s">
        <v>40</v>
      </c>
      <c r="F11" s="45" t="s">
        <v>50</v>
      </c>
      <c r="G11" s="45" t="s">
        <v>113</v>
      </c>
      <c r="H11" s="46" t="s">
        <v>44</v>
      </c>
      <c r="I11" s="45" t="s">
        <v>45</v>
      </c>
      <c r="J11" s="45" t="s">
        <v>117</v>
      </c>
      <c r="K11" s="45" t="s">
        <v>42</v>
      </c>
      <c r="L11" s="45" t="s">
        <v>43</v>
      </c>
      <c r="M11" s="45" t="s">
        <v>37</v>
      </c>
      <c r="N11" s="45" t="s">
        <v>107</v>
      </c>
      <c r="O11" s="45" t="s">
        <v>67</v>
      </c>
    </row>
    <row r="12" spans="1:15" ht="41.4" thickBot="1" x14ac:dyDescent="0.35">
      <c r="A12" s="68" t="str">
        <f>'BPU LOT 3'!A14:B14</f>
        <v xml:space="preserve">Exemple 1 </v>
      </c>
      <c r="B12" s="68" t="str">
        <f>'BPU LOT 3'!B14</f>
        <v>CAPILUVE POUR SOIN CAPILAIRE</v>
      </c>
      <c r="C12" s="69" t="str">
        <f>'BPU LOT 3'!C14</f>
        <v>Bac à shampooing portable, gonflable et confortable pour réaliser des shampooing pour personne alitée. Vidange de l'eau possible grâce à un tuyau fourni.</v>
      </c>
      <c r="D12" s="70" t="str">
        <f>+'BPU LOT 3'!H14</f>
        <v>BAC A SHAMPOING GONFLABLE
Trou de vidange avec tuyau et bouchon
Matériaux : Vinyle sans Latex</v>
      </c>
      <c r="E12" s="70" t="s">
        <v>41</v>
      </c>
      <c r="F12" s="70" t="s">
        <v>69</v>
      </c>
      <c r="G12" s="70" t="s">
        <v>76</v>
      </c>
      <c r="H12" s="70" t="s">
        <v>77</v>
      </c>
      <c r="I12" s="112">
        <f>'BPU LOT 3'!D14</f>
        <v>10</v>
      </c>
      <c r="J12" s="70" t="str">
        <f>'BPU LOT 3'!E14</f>
        <v>CHBA
CHBI
CH Ploërmel</v>
      </c>
      <c r="K12" s="112" t="s">
        <v>13</v>
      </c>
      <c r="L12" s="70">
        <v>25</v>
      </c>
      <c r="M12" s="70" t="s">
        <v>79</v>
      </c>
      <c r="N12" s="113">
        <v>1</v>
      </c>
      <c r="O12" s="114">
        <f>L12*'BPU LOT 3'!I14</f>
        <v>250</v>
      </c>
    </row>
    <row r="13" spans="1:15" s="62" customFormat="1" ht="41.4" x14ac:dyDescent="0.3">
      <c r="A13" s="60">
        <f>'BPU LOT 3'!A15</f>
        <v>1</v>
      </c>
      <c r="B13" s="111" t="str">
        <f>'BPU LOT 3'!B15</f>
        <v>CAPILUVE POUR SOIN CAPILAIRE</v>
      </c>
      <c r="C13" s="59" t="str">
        <f>'BPU LOT 3'!C15</f>
        <v>Bac à shampooing portable, gonflable et confortable pour réaliser des shampooing pour personne alitée. Vidange de l'eau possible grâce à un tuyau fourni.</v>
      </c>
      <c r="D13" s="59"/>
      <c r="E13" s="59"/>
      <c r="F13" s="59"/>
      <c r="G13" s="59"/>
      <c r="H13" s="59"/>
      <c r="I13" s="86">
        <f>'BPU LOT 3'!D15</f>
        <v>46</v>
      </c>
      <c r="J13" s="128" t="str">
        <f>'BPU LOT 3'!E15</f>
        <v>CHBA
CHBI
CH Ploërmel</v>
      </c>
      <c r="K13" s="87">
        <f>'BPU LOT 3'!G15</f>
        <v>0</v>
      </c>
      <c r="L13" s="88"/>
      <c r="M13" s="59"/>
      <c r="N13" s="92"/>
      <c r="O13" s="89">
        <f>L13*'BPU LOT 3'!I15</f>
        <v>0</v>
      </c>
    </row>
    <row r="14" spans="1:15" s="62" customFormat="1" ht="55.2" x14ac:dyDescent="0.3">
      <c r="A14" s="50">
        <f>'BPU LOT 3'!A16</f>
        <v>2</v>
      </c>
      <c r="B14" s="91" t="str">
        <f>'BPU LOT 3'!B16</f>
        <v>CISEAUX A ONGLES COURBES</v>
      </c>
      <c r="C14" s="49" t="str">
        <f>'BPU LOT 3'!C16</f>
        <v xml:space="preserve">Ciseaux à ongles courbés en acier inoxydables </v>
      </c>
      <c r="D14" s="49"/>
      <c r="E14" s="49"/>
      <c r="F14" s="49"/>
      <c r="G14" s="49"/>
      <c r="H14" s="59"/>
      <c r="I14" s="86">
        <f>'BPU LOT 3'!D16</f>
        <v>467</v>
      </c>
      <c r="J14" s="129" t="str">
        <f>'BPU LOT 3'!E16</f>
        <v>CHBA
CHBI
CH Ploërmel
EHPAD RDV</v>
      </c>
      <c r="K14" s="87">
        <f>'BPU LOT 3'!G16</f>
        <v>0</v>
      </c>
      <c r="L14" s="88"/>
      <c r="M14" s="59"/>
      <c r="N14" s="93"/>
      <c r="O14" s="90">
        <f>L14*'BPU LOT 3'!I16</f>
        <v>0</v>
      </c>
    </row>
    <row r="15" spans="1:15" s="62" customFormat="1" ht="41.4" x14ac:dyDescent="0.3">
      <c r="A15" s="50">
        <f>'BPU LOT 3'!A17</f>
        <v>3</v>
      </c>
      <c r="B15" s="91" t="str">
        <f>'BPU LOT 3'!B17</f>
        <v xml:space="preserve">COUPE ONGLE METALLIQUE </v>
      </c>
      <c r="C15" s="49" t="str">
        <f>'BPU LOT 3'!C17</f>
        <v>Coupe ongles chromé qui permet une coupe nette et précise des ongles de mains ou de pieds.</v>
      </c>
      <c r="D15" s="49"/>
      <c r="E15" s="49"/>
      <c r="F15" s="49"/>
      <c r="G15" s="49"/>
      <c r="H15" s="59"/>
      <c r="I15" s="86">
        <f>'BPU LOT 3'!D17</f>
        <v>165</v>
      </c>
      <c r="J15" s="130" t="str">
        <f>'BPU LOT 3'!E17</f>
        <v>CHBI
EPSM
CH Ploërmel</v>
      </c>
      <c r="K15" s="87">
        <f>'BPU LOT 3'!G17</f>
        <v>0</v>
      </c>
      <c r="L15" s="88"/>
      <c r="M15" s="59"/>
      <c r="N15" s="93"/>
      <c r="O15" s="90">
        <f>L15*'BPU LOT 3'!I17</f>
        <v>0</v>
      </c>
    </row>
    <row r="16" spans="1:15" s="62" customFormat="1" ht="82.8" x14ac:dyDescent="0.3">
      <c r="A16" s="50">
        <f>'BPU LOT 3'!A18</f>
        <v>4</v>
      </c>
      <c r="B16" s="149" t="str">
        <f>'BPU LOT 3'!B18</f>
        <v>ENFILE BAS de type ARION MAGNIDE ou équivalent</v>
      </c>
      <c r="C16" s="49" t="str">
        <f>'BPU LOT 3'!C18</f>
        <v xml:space="preserve">Aide à l’enfilage pour chaussettes/bas/collants de compression avec pied fermé. Matériau favorisant le glissement, résistant et anti-déchirure et fermeture à aimants - Pliable 
TAILLE M &lt; pointure 38 - (lavage à la main)
Composition : Polyamide, Polyester, Polypropylène, Aimants, Polyuréthane et Silicone </v>
      </c>
      <c r="D16" s="49"/>
      <c r="E16" s="49"/>
      <c r="F16" s="49"/>
      <c r="G16" s="49"/>
      <c r="H16" s="59"/>
      <c r="I16" s="86">
        <f>'BPU LOT 3'!D18</f>
        <v>4</v>
      </c>
      <c r="J16" s="130" t="str">
        <f>'BPU LOT 3'!E18</f>
        <v>CHBA
CH Ploërmel</v>
      </c>
      <c r="K16" s="87">
        <f>'BPU LOT 3'!G18</f>
        <v>0</v>
      </c>
      <c r="L16" s="88"/>
      <c r="M16" s="59"/>
      <c r="N16" s="93"/>
      <c r="O16" s="90">
        <f>L16*'BPU LOT 3'!I18</f>
        <v>0</v>
      </c>
    </row>
    <row r="17" spans="1:15" s="62" customFormat="1" ht="82.8" x14ac:dyDescent="0.3">
      <c r="A17" s="50">
        <f>'BPU LOT 3'!A19</f>
        <v>5</v>
      </c>
      <c r="B17" s="150"/>
      <c r="C17" s="49" t="str">
        <f>'BPU LOT 3'!C19</f>
        <v xml:space="preserve">Aide à l’enfilage pour chaussettes/bas/collants de compression avec pied fermé. Matériau favorisant le glissement, résistant et anti-déchirure et fermeture à aimants - Pliable
TAILLE L &lt; pointure 39 - 43 - (lavage à la main)
Composition : Polyamide, Polyester, Polypropylène, Aimants, Polyuréthane et Silicone </v>
      </c>
      <c r="D17" s="49"/>
      <c r="E17" s="49"/>
      <c r="F17" s="49"/>
      <c r="G17" s="49"/>
      <c r="H17" s="59"/>
      <c r="I17" s="86">
        <f>'BPU LOT 3'!D19</f>
        <v>2</v>
      </c>
      <c r="J17" s="130" t="str">
        <f>'BPU LOT 3'!E19</f>
        <v>CHBA
CH Ploërmel</v>
      </c>
      <c r="K17" s="87">
        <f>'BPU LOT 3'!G19</f>
        <v>0</v>
      </c>
      <c r="L17" s="88"/>
      <c r="M17" s="59"/>
      <c r="N17" s="93"/>
      <c r="O17" s="90">
        <f>L17*'BPU LOT 3'!I19</f>
        <v>0</v>
      </c>
    </row>
    <row r="18" spans="1:15" s="62" customFormat="1" ht="96.6" x14ac:dyDescent="0.3">
      <c r="A18" s="50">
        <f>'BPU LOT 3'!A20</f>
        <v>6</v>
      </c>
      <c r="B18" s="91" t="str">
        <f>'BPU LOT 3'!B20</f>
        <v>ENFILE BAS de Type "DOFF N'DONNER ROLLY" ou équivalent</v>
      </c>
      <c r="C18" s="49" t="str">
        <f>'BPU LOT 3'!C20</f>
        <v>Dispositif souple en élastomère thermoplastique qui permet de faire glisser une chaussette ou un bas de compression facilement. Il sert également d’aide au retrait. Il doit être résistant. Convient pour l'enfilage autonome, ainsi que pour le personnel soignant. Convient pour les modèles A-D et A-G, avec ou sans bord adhésif dans toutes les tailles.
Composition : Elastomère thermoplastique</v>
      </c>
      <c r="D18" s="49"/>
      <c r="E18" s="49"/>
      <c r="F18" s="49"/>
      <c r="G18" s="49"/>
      <c r="H18" s="59"/>
      <c r="I18" s="86">
        <f>'BPU LOT 3'!D20</f>
        <v>3</v>
      </c>
      <c r="J18" s="130" t="str">
        <f>'BPU LOT 3'!E20</f>
        <v>CHBA
CH Ploërmel</v>
      </c>
      <c r="K18" s="87">
        <f>'BPU LOT 3'!G20</f>
        <v>0</v>
      </c>
      <c r="L18" s="88"/>
      <c r="M18" s="59"/>
      <c r="N18" s="93"/>
      <c r="O18" s="90">
        <f>L18*'BPU LOT 3'!I20</f>
        <v>0</v>
      </c>
    </row>
    <row r="19" spans="1:15" s="62" customFormat="1" ht="27.6" x14ac:dyDescent="0.3">
      <c r="A19" s="50">
        <f>'BPU LOT 3'!A21</f>
        <v>7</v>
      </c>
      <c r="B19" s="91" t="str">
        <f>'BPU LOT 3'!B21</f>
        <v>LIME A ONGLE A USAGE UNIQUE</v>
      </c>
      <c r="C19" s="49" t="str">
        <f>'BPU LOT 3'!C21</f>
        <v>Lime pour soin des ongles à usage unique.</v>
      </c>
      <c r="D19" s="49"/>
      <c r="E19" s="49"/>
      <c r="F19" s="49"/>
      <c r="G19" s="49"/>
      <c r="H19" s="59"/>
      <c r="I19" s="86">
        <f>'BPU LOT 3'!D21</f>
        <v>60</v>
      </c>
      <c r="J19" s="130" t="str">
        <f>'BPU LOT 3'!E21</f>
        <v>CHBA
CH Ploërmel</v>
      </c>
      <c r="K19" s="87">
        <f>'BPU LOT 3'!G21</f>
        <v>0</v>
      </c>
      <c r="L19" s="88"/>
      <c r="M19" s="59"/>
      <c r="N19" s="93"/>
      <c r="O19" s="90">
        <f>L19*'BPU LOT 3'!I21</f>
        <v>0</v>
      </c>
    </row>
    <row r="20" spans="1:15" s="62" customFormat="1" ht="27.6" x14ac:dyDescent="0.3">
      <c r="A20" s="50">
        <f>'BPU LOT 3'!A22</f>
        <v>8</v>
      </c>
      <c r="B20" s="91" t="str">
        <f>'BPU LOT 3'!B22</f>
        <v xml:space="preserve">PINCE A EPILER </v>
      </c>
      <c r="C20" s="49" t="str">
        <f>'BPU LOT 3'!C22</f>
        <v>Pince en acier inoxydable pour retirer les poils sans les couper - Format 9 cm environ</v>
      </c>
      <c r="D20" s="49"/>
      <c r="E20" s="49"/>
      <c r="F20" s="49"/>
      <c r="G20" s="49"/>
      <c r="H20" s="59"/>
      <c r="I20" s="86">
        <f>'BPU LOT 3'!D22</f>
        <v>20</v>
      </c>
      <c r="J20" s="130" t="str">
        <f>'BPU LOT 3'!E22</f>
        <v>CHBA
CH Ploërmel</v>
      </c>
      <c r="K20" s="87">
        <f>'BPU LOT 3'!G22</f>
        <v>0</v>
      </c>
      <c r="L20" s="88"/>
      <c r="M20" s="59"/>
      <c r="N20" s="93"/>
      <c r="O20" s="90">
        <f>L20*'BPU LOT 3'!I22</f>
        <v>0</v>
      </c>
    </row>
    <row r="21" spans="1:15" s="62" customFormat="1" ht="55.2" x14ac:dyDescent="0.3">
      <c r="A21" s="50">
        <f>'BPU LOT 3'!A23</f>
        <v>9</v>
      </c>
      <c r="B21" s="91" t="str">
        <f>'BPU LOT 3'!B23</f>
        <v xml:space="preserve">SECATEUR PINCE PEDICURE </v>
      </c>
      <c r="C21" s="49" t="str">
        <f>'BPU LOT 3'!C23</f>
        <v>Sécateur pince pédicure en  acier chromé – 13 CM environ</v>
      </c>
      <c r="D21" s="49"/>
      <c r="E21" s="49"/>
      <c r="F21" s="49"/>
      <c r="G21" s="49"/>
      <c r="H21" s="59"/>
      <c r="I21" s="86">
        <f>'BPU LOT 3'!D23</f>
        <v>172</v>
      </c>
      <c r="J21" s="130" t="str">
        <f>'BPU LOT 3'!E23</f>
        <v>CHBA
CHBI
EPSM
CH Ploërmel</v>
      </c>
      <c r="K21" s="87">
        <f>'BPU LOT 3'!G23</f>
        <v>0</v>
      </c>
      <c r="L21" s="88"/>
      <c r="M21" s="59"/>
      <c r="N21" s="93"/>
      <c r="O21" s="90">
        <f>L21*'BPU LOT 3'!I23</f>
        <v>0</v>
      </c>
    </row>
    <row r="22" spans="1:15" s="62" customFormat="1" ht="41.4" x14ac:dyDescent="0.3">
      <c r="A22" s="50">
        <f>'BPU LOT 3'!A24</f>
        <v>10</v>
      </c>
      <c r="B22" s="91" t="str">
        <f>'BPU LOT 3'!B24</f>
        <v>Shampooing sans rinçage</v>
      </c>
      <c r="C22" s="49" t="str">
        <f>'BPU LOT 3'!C24</f>
        <v>Lavage des cheveux sans eau, ni rinçage.
Toilette au lit - Shampooing sans rinçage ou shampooing sec</v>
      </c>
      <c r="D22" s="49"/>
      <c r="E22" s="49"/>
      <c r="F22" s="49"/>
      <c r="G22" s="49"/>
      <c r="H22" s="59"/>
      <c r="I22" s="86">
        <f>'BPU LOT 3'!D24</f>
        <v>60</v>
      </c>
      <c r="J22" s="130" t="str">
        <f>'BPU LOT 3'!E24</f>
        <v>CHBA
CHBI
CH Ploërmel</v>
      </c>
      <c r="K22" s="87">
        <f>'BPU LOT 3'!G24</f>
        <v>0</v>
      </c>
      <c r="L22" s="88"/>
      <c r="M22" s="59"/>
      <c r="N22" s="93"/>
      <c r="O22" s="90">
        <f>L22*'BPU LOT 3'!I24</f>
        <v>0</v>
      </c>
    </row>
  </sheetData>
  <mergeCells count="5">
    <mergeCell ref="B16:B17"/>
    <mergeCell ref="A1:O1"/>
    <mergeCell ref="A2:O3"/>
    <mergeCell ref="A8:I8"/>
    <mergeCell ref="A6:B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9"/>
  <sheetViews>
    <sheetView topLeftCell="A19" workbookViewId="0">
      <selection activeCell="A26" sqref="A26:B26"/>
    </sheetView>
  </sheetViews>
  <sheetFormatPr baseColWidth="10" defaultRowHeight="14.4" x14ac:dyDescent="0.3"/>
  <cols>
    <col min="2" max="2" width="70.109375" customWidth="1"/>
    <col min="3" max="3" width="85.109375" customWidth="1"/>
    <col min="258" max="258" width="70.109375" customWidth="1"/>
    <col min="259" max="259" width="85.109375" customWidth="1"/>
    <col min="514" max="514" width="70.109375" customWidth="1"/>
    <col min="515" max="515" width="85.109375" customWidth="1"/>
    <col min="770" max="770" width="70.109375" customWidth="1"/>
    <col min="771" max="771" width="85.109375" customWidth="1"/>
    <col min="1026" max="1026" width="70.109375" customWidth="1"/>
    <col min="1027" max="1027" width="85.109375" customWidth="1"/>
    <col min="1282" max="1282" width="70.109375" customWidth="1"/>
    <col min="1283" max="1283" width="85.109375" customWidth="1"/>
    <col min="1538" max="1538" width="70.109375" customWidth="1"/>
    <col min="1539" max="1539" width="85.109375" customWidth="1"/>
    <col min="1794" max="1794" width="70.109375" customWidth="1"/>
    <col min="1795" max="1795" width="85.109375" customWidth="1"/>
    <col min="2050" max="2050" width="70.109375" customWidth="1"/>
    <col min="2051" max="2051" width="85.109375" customWidth="1"/>
    <col min="2306" max="2306" width="70.109375" customWidth="1"/>
    <col min="2307" max="2307" width="85.109375" customWidth="1"/>
    <col min="2562" max="2562" width="70.109375" customWidth="1"/>
    <col min="2563" max="2563" width="85.109375" customWidth="1"/>
    <col min="2818" max="2818" width="70.109375" customWidth="1"/>
    <col min="2819" max="2819" width="85.109375" customWidth="1"/>
    <col min="3074" max="3074" width="70.109375" customWidth="1"/>
    <col min="3075" max="3075" width="85.109375" customWidth="1"/>
    <col min="3330" max="3330" width="70.109375" customWidth="1"/>
    <col min="3331" max="3331" width="85.109375" customWidth="1"/>
    <col min="3586" max="3586" width="70.109375" customWidth="1"/>
    <col min="3587" max="3587" width="85.109375" customWidth="1"/>
    <col min="3842" max="3842" width="70.109375" customWidth="1"/>
    <col min="3843" max="3843" width="85.109375" customWidth="1"/>
    <col min="4098" max="4098" width="70.109375" customWidth="1"/>
    <col min="4099" max="4099" width="85.109375" customWidth="1"/>
    <col min="4354" max="4354" width="70.109375" customWidth="1"/>
    <col min="4355" max="4355" width="85.109375" customWidth="1"/>
    <col min="4610" max="4610" width="70.109375" customWidth="1"/>
    <col min="4611" max="4611" width="85.109375" customWidth="1"/>
    <col min="4866" max="4866" width="70.109375" customWidth="1"/>
    <col min="4867" max="4867" width="85.109375" customWidth="1"/>
    <col min="5122" max="5122" width="70.109375" customWidth="1"/>
    <col min="5123" max="5123" width="85.109375" customWidth="1"/>
    <col min="5378" max="5378" width="70.109375" customWidth="1"/>
    <col min="5379" max="5379" width="85.109375" customWidth="1"/>
    <col min="5634" max="5634" width="70.109375" customWidth="1"/>
    <col min="5635" max="5635" width="85.109375" customWidth="1"/>
    <col min="5890" max="5890" width="70.109375" customWidth="1"/>
    <col min="5891" max="5891" width="85.109375" customWidth="1"/>
    <col min="6146" max="6146" width="70.109375" customWidth="1"/>
    <col min="6147" max="6147" width="85.109375" customWidth="1"/>
    <col min="6402" max="6402" width="70.109375" customWidth="1"/>
    <col min="6403" max="6403" width="85.109375" customWidth="1"/>
    <col min="6658" max="6658" width="70.109375" customWidth="1"/>
    <col min="6659" max="6659" width="85.109375" customWidth="1"/>
    <col min="6914" max="6914" width="70.109375" customWidth="1"/>
    <col min="6915" max="6915" width="85.109375" customWidth="1"/>
    <col min="7170" max="7170" width="70.109375" customWidth="1"/>
    <col min="7171" max="7171" width="85.109375" customWidth="1"/>
    <col min="7426" max="7426" width="70.109375" customWidth="1"/>
    <col min="7427" max="7427" width="85.109375" customWidth="1"/>
    <col min="7682" max="7682" width="70.109375" customWidth="1"/>
    <col min="7683" max="7683" width="85.109375" customWidth="1"/>
    <col min="7938" max="7938" width="70.109375" customWidth="1"/>
    <col min="7939" max="7939" width="85.109375" customWidth="1"/>
    <col min="8194" max="8194" width="70.109375" customWidth="1"/>
    <col min="8195" max="8195" width="85.109375" customWidth="1"/>
    <col min="8450" max="8450" width="70.109375" customWidth="1"/>
    <col min="8451" max="8451" width="85.109375" customWidth="1"/>
    <col min="8706" max="8706" width="70.109375" customWidth="1"/>
    <col min="8707" max="8707" width="85.109375" customWidth="1"/>
    <col min="8962" max="8962" width="70.109375" customWidth="1"/>
    <col min="8963" max="8963" width="85.109375" customWidth="1"/>
    <col min="9218" max="9218" width="70.109375" customWidth="1"/>
    <col min="9219" max="9219" width="85.109375" customWidth="1"/>
    <col min="9474" max="9474" width="70.109375" customWidth="1"/>
    <col min="9475" max="9475" width="85.109375" customWidth="1"/>
    <col min="9730" max="9730" width="70.109375" customWidth="1"/>
    <col min="9731" max="9731" width="85.109375" customWidth="1"/>
    <col min="9986" max="9986" width="70.109375" customWidth="1"/>
    <col min="9987" max="9987" width="85.109375" customWidth="1"/>
    <col min="10242" max="10242" width="70.109375" customWidth="1"/>
    <col min="10243" max="10243" width="85.109375" customWidth="1"/>
    <col min="10498" max="10498" width="70.109375" customWidth="1"/>
    <col min="10499" max="10499" width="85.109375" customWidth="1"/>
    <col min="10754" max="10754" width="70.109375" customWidth="1"/>
    <col min="10755" max="10755" width="85.109375" customWidth="1"/>
    <col min="11010" max="11010" width="70.109375" customWidth="1"/>
    <col min="11011" max="11011" width="85.109375" customWidth="1"/>
    <col min="11266" max="11266" width="70.109375" customWidth="1"/>
    <col min="11267" max="11267" width="85.109375" customWidth="1"/>
    <col min="11522" max="11522" width="70.109375" customWidth="1"/>
    <col min="11523" max="11523" width="85.109375" customWidth="1"/>
    <col min="11778" max="11778" width="70.109375" customWidth="1"/>
    <col min="11779" max="11779" width="85.109375" customWidth="1"/>
    <col min="12034" max="12034" width="70.109375" customWidth="1"/>
    <col min="12035" max="12035" width="85.109375" customWidth="1"/>
    <col min="12290" max="12290" width="70.109375" customWidth="1"/>
    <col min="12291" max="12291" width="85.109375" customWidth="1"/>
    <col min="12546" max="12546" width="70.109375" customWidth="1"/>
    <col min="12547" max="12547" width="85.109375" customWidth="1"/>
    <col min="12802" max="12802" width="70.109375" customWidth="1"/>
    <col min="12803" max="12803" width="85.109375" customWidth="1"/>
    <col min="13058" max="13058" width="70.109375" customWidth="1"/>
    <col min="13059" max="13059" width="85.109375" customWidth="1"/>
    <col min="13314" max="13314" width="70.109375" customWidth="1"/>
    <col min="13315" max="13315" width="85.109375" customWidth="1"/>
    <col min="13570" max="13570" width="70.109375" customWidth="1"/>
    <col min="13571" max="13571" width="85.109375" customWidth="1"/>
    <col min="13826" max="13826" width="70.109375" customWidth="1"/>
    <col min="13827" max="13827" width="85.109375" customWidth="1"/>
    <col min="14082" max="14082" width="70.109375" customWidth="1"/>
    <col min="14083" max="14083" width="85.109375" customWidth="1"/>
    <col min="14338" max="14338" width="70.109375" customWidth="1"/>
    <col min="14339" max="14339" width="85.109375" customWidth="1"/>
    <col min="14594" max="14594" width="70.109375" customWidth="1"/>
    <col min="14595" max="14595" width="85.109375" customWidth="1"/>
    <col min="14850" max="14850" width="70.109375" customWidth="1"/>
    <col min="14851" max="14851" width="85.109375" customWidth="1"/>
    <col min="15106" max="15106" width="70.109375" customWidth="1"/>
    <col min="15107" max="15107" width="85.109375" customWidth="1"/>
    <col min="15362" max="15362" width="70.109375" customWidth="1"/>
    <col min="15363" max="15363" width="85.109375" customWidth="1"/>
    <col min="15618" max="15618" width="70.109375" customWidth="1"/>
    <col min="15619" max="15619" width="85.109375" customWidth="1"/>
    <col min="15874" max="15874" width="70.109375" customWidth="1"/>
    <col min="15875" max="15875" width="85.109375" customWidth="1"/>
    <col min="16130" max="16130" width="70.109375" customWidth="1"/>
    <col min="16131" max="16131" width="85.109375" customWidth="1"/>
  </cols>
  <sheetData>
    <row r="1" spans="1:6" s="17" customFormat="1" ht="23.4" x14ac:dyDescent="0.3">
      <c r="A1" s="151" t="s">
        <v>59</v>
      </c>
      <c r="B1" s="151"/>
      <c r="C1" s="151"/>
      <c r="D1" s="6"/>
      <c r="E1" s="6"/>
      <c r="F1" s="6"/>
    </row>
    <row r="2" spans="1:6" s="17" customFormat="1" ht="22.5" customHeight="1" x14ac:dyDescent="0.3">
      <c r="A2" s="151" t="str">
        <f>'BPU LOT 3'!A4:L4</f>
        <v xml:space="preserve">LOT 3 ACCESSOIRES DE TOILETTE AU LIT </v>
      </c>
      <c r="B2" s="151"/>
      <c r="C2" s="151"/>
      <c r="D2" s="31"/>
      <c r="E2" s="31"/>
      <c r="F2" s="31"/>
    </row>
    <row r="3" spans="1:6" s="17" customFormat="1" ht="30.75" customHeight="1" x14ac:dyDescent="0.3">
      <c r="A3" s="151"/>
      <c r="B3" s="151"/>
      <c r="C3" s="151"/>
      <c r="D3" s="31"/>
      <c r="E3" s="31"/>
      <c r="F3" s="31"/>
    </row>
    <row r="4" spans="1:6" s="17" customFormat="1" ht="18" x14ac:dyDescent="0.3">
      <c r="C4" s="44" t="s">
        <v>36</v>
      </c>
      <c r="D4" s="6"/>
      <c r="E4" s="6"/>
      <c r="F4" s="6"/>
    </row>
    <row r="5" spans="1:6" s="17" customFormat="1" ht="53.25" customHeight="1" x14ac:dyDescent="0.3">
      <c r="A5" s="155" t="s">
        <v>16</v>
      </c>
      <c r="B5" s="155"/>
      <c r="C5" s="94">
        <f>'BPU LOT 3'!C8</f>
        <v>0</v>
      </c>
      <c r="D5" s="6"/>
      <c r="E5" s="6"/>
      <c r="F5" s="6"/>
    </row>
    <row r="6" spans="1:6" s="17" customFormat="1" ht="53.25" customHeight="1" x14ac:dyDescent="0.3">
      <c r="A6" s="155" t="s">
        <v>17</v>
      </c>
      <c r="B6" s="155"/>
      <c r="C6" s="32"/>
      <c r="D6" s="6"/>
      <c r="E6" s="6"/>
      <c r="F6" s="6"/>
    </row>
    <row r="7" spans="1:6" s="17" customFormat="1" ht="53.25" customHeight="1" x14ac:dyDescent="0.3">
      <c r="A7" s="155" t="s">
        <v>18</v>
      </c>
      <c r="B7" s="155"/>
      <c r="C7" s="33"/>
      <c r="D7" s="6"/>
      <c r="E7" s="6"/>
      <c r="F7" s="6"/>
    </row>
    <row r="8" spans="1:6" s="17" customFormat="1" ht="53.25" customHeight="1" x14ac:dyDescent="0.3">
      <c r="A8" s="155" t="s">
        <v>19</v>
      </c>
      <c r="B8" s="155"/>
      <c r="C8" s="32"/>
      <c r="D8" s="6"/>
      <c r="E8" s="6"/>
      <c r="F8" s="6"/>
    </row>
    <row r="9" spans="1:6" s="17" customFormat="1" ht="53.25" customHeight="1" x14ac:dyDescent="0.3">
      <c r="A9" s="155" t="s">
        <v>20</v>
      </c>
      <c r="B9" s="155"/>
      <c r="C9" s="34"/>
      <c r="D9" s="6"/>
      <c r="E9" s="6"/>
      <c r="F9" s="6"/>
    </row>
    <row r="10" spans="1:6" s="17" customFormat="1" ht="53.25" customHeight="1" x14ac:dyDescent="0.3">
      <c r="A10" s="155" t="s">
        <v>21</v>
      </c>
      <c r="B10" s="155"/>
      <c r="C10" s="34"/>
      <c r="D10" s="6"/>
      <c r="E10" s="6"/>
      <c r="F10" s="6"/>
    </row>
    <row r="11" spans="1:6" s="17" customFormat="1" ht="25.2" x14ac:dyDescent="0.3">
      <c r="A11" s="153" t="s">
        <v>22</v>
      </c>
      <c r="B11" s="153"/>
      <c r="C11" s="154"/>
      <c r="D11" s="6"/>
      <c r="E11" s="6"/>
      <c r="F11" s="6"/>
    </row>
    <row r="12" spans="1:6" s="17" customFormat="1" ht="33" customHeight="1" x14ac:dyDescent="0.3">
      <c r="A12" s="156" t="s">
        <v>23</v>
      </c>
      <c r="B12" s="156"/>
      <c r="C12" s="35" t="s">
        <v>24</v>
      </c>
      <c r="D12" s="6"/>
      <c r="E12" s="6"/>
      <c r="F12" s="6"/>
    </row>
    <row r="13" spans="1:6" s="17" customFormat="1" ht="30.75" customHeight="1" x14ac:dyDescent="0.3">
      <c r="A13" s="156" t="s">
        <v>25</v>
      </c>
      <c r="B13" s="156"/>
      <c r="C13" s="35" t="s">
        <v>26</v>
      </c>
      <c r="D13" s="6"/>
      <c r="E13" s="6"/>
      <c r="F13" s="6"/>
    </row>
    <row r="14" spans="1:6" s="17" customFormat="1" ht="25.2" x14ac:dyDescent="0.3">
      <c r="A14" s="153" t="s">
        <v>60</v>
      </c>
      <c r="B14" s="153"/>
      <c r="C14" s="154"/>
      <c r="D14" s="6"/>
      <c r="E14" s="6"/>
      <c r="F14" s="6"/>
    </row>
    <row r="15" spans="1:6" s="17" customFormat="1" ht="58.5" customHeight="1" x14ac:dyDescent="0.3">
      <c r="A15" s="156" t="s">
        <v>61</v>
      </c>
      <c r="B15" s="156"/>
      <c r="C15" s="35"/>
      <c r="D15" s="6"/>
      <c r="E15" s="6"/>
      <c r="F15" s="6"/>
    </row>
    <row r="16" spans="1:6" s="17" customFormat="1" ht="58.5" customHeight="1" x14ac:dyDescent="0.3">
      <c r="A16" s="156" t="s">
        <v>32</v>
      </c>
      <c r="B16" s="156"/>
      <c r="C16" s="35"/>
      <c r="D16" s="6"/>
      <c r="E16" s="6"/>
      <c r="F16" s="6"/>
    </row>
    <row r="17" spans="1:6" s="17" customFormat="1" ht="58.5" customHeight="1" x14ac:dyDescent="0.3">
      <c r="A17" s="156" t="s">
        <v>62</v>
      </c>
      <c r="B17" s="156"/>
      <c r="C17" s="35"/>
      <c r="D17" s="6"/>
      <c r="E17" s="6"/>
      <c r="F17" s="6"/>
    </row>
    <row r="18" spans="1:6" s="17" customFormat="1" ht="58.5" customHeight="1" x14ac:dyDescent="0.3">
      <c r="A18" s="156" t="s">
        <v>63</v>
      </c>
      <c r="B18" s="156"/>
      <c r="C18" s="35"/>
      <c r="D18" s="6"/>
      <c r="E18" s="6"/>
      <c r="F18" s="6"/>
    </row>
    <row r="19" spans="1:6" s="17" customFormat="1" ht="95.25" customHeight="1" x14ac:dyDescent="0.3">
      <c r="A19" s="156" t="s">
        <v>64</v>
      </c>
      <c r="B19" s="156"/>
      <c r="C19" s="35"/>
      <c r="D19" s="6"/>
      <c r="E19" s="6"/>
      <c r="F19" s="6"/>
    </row>
    <row r="20" spans="1:6" s="17" customFormat="1" ht="58.5" customHeight="1" x14ac:dyDescent="0.3">
      <c r="A20" s="156" t="s">
        <v>31</v>
      </c>
      <c r="B20" s="156"/>
      <c r="C20" s="35"/>
      <c r="D20" s="6"/>
      <c r="E20" s="6"/>
      <c r="F20" s="6"/>
    </row>
    <row r="21" spans="1:6" s="17" customFormat="1" ht="37.5" customHeight="1" x14ac:dyDescent="0.3">
      <c r="A21" s="156" t="s">
        <v>65</v>
      </c>
      <c r="B21" s="156"/>
      <c r="C21" s="36"/>
      <c r="D21" s="6"/>
      <c r="E21" s="6"/>
      <c r="F21" s="6"/>
    </row>
    <row r="22" spans="1:6" s="17" customFormat="1" ht="31.5" customHeight="1" x14ac:dyDescent="0.3">
      <c r="A22" s="157" t="s">
        <v>30</v>
      </c>
      <c r="B22" s="157"/>
      <c r="C22" s="37"/>
      <c r="D22" s="6"/>
      <c r="E22" s="6"/>
      <c r="F22" s="6"/>
    </row>
    <row r="23" spans="1:6" s="17" customFormat="1" ht="42.75" customHeight="1" x14ac:dyDescent="0.3">
      <c r="A23" s="157" t="s">
        <v>27</v>
      </c>
      <c r="B23" s="157"/>
      <c r="C23" s="37"/>
      <c r="D23" s="6"/>
      <c r="E23" s="6"/>
      <c r="F23" s="6"/>
    </row>
    <row r="24" spans="1:6" s="17" customFormat="1" ht="53.25" customHeight="1" x14ac:dyDescent="0.3">
      <c r="A24" s="157" t="s">
        <v>109</v>
      </c>
      <c r="B24" s="157"/>
      <c r="C24" s="37"/>
      <c r="D24" s="6"/>
      <c r="E24" s="6"/>
      <c r="F24" s="6"/>
    </row>
    <row r="25" spans="1:6" s="17" customFormat="1" ht="25.2" x14ac:dyDescent="0.3">
      <c r="A25" s="153" t="s">
        <v>66</v>
      </c>
      <c r="B25" s="153"/>
      <c r="C25" s="154"/>
      <c r="D25" s="6"/>
      <c r="E25" s="6"/>
      <c r="F25" s="6"/>
    </row>
    <row r="26" spans="1:6" s="17" customFormat="1" ht="122.25" customHeight="1" x14ac:dyDescent="0.3">
      <c r="A26" s="158" t="s">
        <v>110</v>
      </c>
      <c r="B26" s="158"/>
      <c r="C26" s="38"/>
      <c r="D26" s="6"/>
      <c r="E26" s="6"/>
      <c r="F26" s="6"/>
    </row>
    <row r="27" spans="1:6" s="17" customFormat="1" ht="86.25" customHeight="1" x14ac:dyDescent="0.3">
      <c r="A27" s="158" t="s">
        <v>68</v>
      </c>
      <c r="B27" s="158"/>
      <c r="C27" s="38"/>
      <c r="D27" s="6"/>
      <c r="E27" s="6"/>
      <c r="F27" s="6"/>
    </row>
    <row r="28" spans="1:6" s="17" customFormat="1" ht="25.2" x14ac:dyDescent="0.3">
      <c r="A28" s="153" t="s">
        <v>28</v>
      </c>
      <c r="B28" s="153"/>
      <c r="C28" s="154"/>
      <c r="D28" s="6"/>
      <c r="E28" s="6"/>
      <c r="F28" s="6"/>
    </row>
    <row r="29" spans="1:6" s="17" customFormat="1" ht="82.5" customHeight="1" x14ac:dyDescent="0.3">
      <c r="A29" s="159" t="s">
        <v>29</v>
      </c>
      <c r="B29" s="160"/>
      <c r="C29" s="39" t="s">
        <v>34</v>
      </c>
      <c r="D29" s="6"/>
      <c r="E29" s="6"/>
      <c r="F29" s="6"/>
    </row>
  </sheetData>
  <mergeCells count="27">
    <mergeCell ref="A25:C25"/>
    <mergeCell ref="A26:B26"/>
    <mergeCell ref="A27:B27"/>
    <mergeCell ref="A28:C28"/>
    <mergeCell ref="A29:B29"/>
    <mergeCell ref="A24:B24"/>
    <mergeCell ref="A15:B15"/>
    <mergeCell ref="A16:B16"/>
    <mergeCell ref="A17:B17"/>
    <mergeCell ref="A18:B18"/>
    <mergeCell ref="A19:B19"/>
    <mergeCell ref="A20:B20"/>
    <mergeCell ref="A21:B21"/>
    <mergeCell ref="A22:B22"/>
    <mergeCell ref="A23:B23"/>
    <mergeCell ref="A14:C14"/>
    <mergeCell ref="A1:C1"/>
    <mergeCell ref="A2:C3"/>
    <mergeCell ref="A5:B5"/>
    <mergeCell ref="A6:B6"/>
    <mergeCell ref="A7:B7"/>
    <mergeCell ref="A8:B8"/>
    <mergeCell ref="A9:B9"/>
    <mergeCell ref="A10:B10"/>
    <mergeCell ref="A11:C11"/>
    <mergeCell ref="A12:B12"/>
    <mergeCell ref="A13:B13"/>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9" r:id="rId4" name="Check Box 3">
              <controlPr defaultSize="0" autoFill="0" autoLine="0" autoPict="0">
                <anchor moveWithCells="1">
                  <from>
                    <xdr:col>2</xdr:col>
                    <xdr:colOff>4084320</xdr:colOff>
                    <xdr:row>28</xdr:row>
                    <xdr:rowOff>114300</xdr:rowOff>
                  </from>
                  <to>
                    <xdr:col>2</xdr:col>
                    <xdr:colOff>4655820</xdr:colOff>
                    <xdr:row>28</xdr:row>
                    <xdr:rowOff>350520</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2</xdr:col>
                    <xdr:colOff>4076700</xdr:colOff>
                    <xdr:row>28</xdr:row>
                    <xdr:rowOff>312420</xdr:rowOff>
                  </from>
                  <to>
                    <xdr:col>2</xdr:col>
                    <xdr:colOff>4594860</xdr:colOff>
                    <xdr:row>28</xdr:row>
                    <xdr:rowOff>518160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topLeftCell="C11" zoomScaleNormal="100" workbookViewId="0">
      <selection activeCell="C26" sqref="C26"/>
    </sheetView>
  </sheetViews>
  <sheetFormatPr baseColWidth="10" defaultRowHeight="14.4" x14ac:dyDescent="0.3"/>
  <cols>
    <col min="1" max="1" width="9.5546875" customWidth="1"/>
    <col min="2" max="2" width="35.109375" bestFit="1" customWidth="1"/>
    <col min="3" max="3" width="44.44140625" customWidth="1"/>
    <col min="4" max="4" width="20.109375" customWidth="1"/>
    <col min="5" max="5" width="13.5546875" customWidth="1"/>
    <col min="6" max="6" width="19" customWidth="1"/>
    <col min="7" max="7" width="36.5546875" customWidth="1"/>
    <col min="8" max="10" width="13.5546875" style="17" customWidth="1"/>
    <col min="11" max="11" width="26.6640625" customWidth="1"/>
    <col min="12" max="12" width="35.33203125" customWidth="1"/>
    <col min="13" max="13" width="32.109375" customWidth="1"/>
  </cols>
  <sheetData>
    <row r="1" spans="1:17" s="17" customFormat="1" ht="39.75" customHeight="1" x14ac:dyDescent="0.3">
      <c r="A1" s="138" t="s">
        <v>10</v>
      </c>
      <c r="B1" s="138"/>
      <c r="C1" s="138"/>
      <c r="D1" s="138"/>
      <c r="E1" s="138"/>
      <c r="F1" s="138"/>
      <c r="G1" s="138"/>
      <c r="H1" s="138"/>
      <c r="I1" s="138"/>
      <c r="J1" s="138"/>
      <c r="K1" s="138"/>
      <c r="L1" s="138"/>
      <c r="M1" s="138"/>
      <c r="N1" s="43"/>
      <c r="O1" s="43"/>
      <c r="P1" s="6"/>
      <c r="Q1" s="6"/>
    </row>
    <row r="2" spans="1:17" ht="33.75" customHeight="1" x14ac:dyDescent="0.3">
      <c r="A2" s="138" t="s">
        <v>7</v>
      </c>
      <c r="B2" s="138"/>
      <c r="C2" s="138"/>
      <c r="D2" s="138"/>
      <c r="E2" s="138"/>
      <c r="F2" s="138"/>
      <c r="G2" s="138"/>
      <c r="H2" s="138"/>
      <c r="I2" s="138"/>
      <c r="J2" s="138"/>
      <c r="K2" s="138"/>
      <c r="L2" s="138"/>
      <c r="M2" s="138"/>
      <c r="N2" s="43"/>
      <c r="O2" s="43"/>
      <c r="P2" s="6"/>
      <c r="Q2" s="6"/>
    </row>
    <row r="3" spans="1:17" ht="15" thickBot="1" x14ac:dyDescent="0.35">
      <c r="A3" s="8"/>
      <c r="B3" s="8"/>
      <c r="C3" s="8"/>
      <c r="D3" s="9"/>
      <c r="E3" s="9"/>
      <c r="F3" s="9"/>
      <c r="G3" s="10"/>
      <c r="H3" s="10"/>
      <c r="I3" s="10"/>
      <c r="J3" s="10"/>
      <c r="K3" s="10"/>
      <c r="L3" s="6"/>
      <c r="M3" s="6"/>
      <c r="N3" s="6"/>
      <c r="O3" s="6"/>
      <c r="P3" s="6"/>
      <c r="Q3" s="6"/>
    </row>
    <row r="4" spans="1:17" ht="19.5" customHeight="1" thickBot="1" x14ac:dyDescent="0.35">
      <c r="A4" s="146" t="s">
        <v>70</v>
      </c>
      <c r="B4" s="147"/>
      <c r="C4" s="147"/>
      <c r="D4" s="147"/>
      <c r="E4" s="147"/>
      <c r="F4" s="147"/>
      <c r="G4" s="147"/>
      <c r="H4" s="147"/>
      <c r="I4" s="147"/>
      <c r="J4" s="147"/>
      <c r="K4" s="147"/>
      <c r="L4" s="147"/>
      <c r="M4" s="148"/>
    </row>
    <row r="5" spans="1:17" ht="18" x14ac:dyDescent="0.3">
      <c r="A5" s="41"/>
      <c r="B5" s="11"/>
      <c r="C5" s="11"/>
      <c r="D5" s="11"/>
      <c r="E5" s="11"/>
      <c r="F5" s="11"/>
      <c r="G5" s="11"/>
      <c r="H5" s="11"/>
      <c r="I5" s="11"/>
      <c r="J5" s="11"/>
      <c r="K5" s="11"/>
    </row>
    <row r="6" spans="1:17" ht="30" customHeight="1" x14ac:dyDescent="0.3">
      <c r="A6" s="152" t="s">
        <v>33</v>
      </c>
      <c r="B6" s="152"/>
      <c r="C6" s="85">
        <f>'BPU LOT 3'!C8</f>
        <v>0</v>
      </c>
      <c r="D6" s="11"/>
      <c r="E6" s="11"/>
      <c r="F6" s="11"/>
      <c r="G6" s="11"/>
      <c r="H6" s="11"/>
      <c r="I6" s="11"/>
      <c r="J6" s="11"/>
      <c r="K6" s="11"/>
    </row>
    <row r="7" spans="1:17" s="17" customFormat="1" ht="18.600000000000001" thickBot="1" x14ac:dyDescent="0.35">
      <c r="A7" s="42"/>
      <c r="B7" s="40"/>
      <c r="C7" s="40"/>
      <c r="D7" s="11"/>
      <c r="E7" s="11"/>
      <c r="F7" s="11"/>
      <c r="G7" s="11"/>
      <c r="H7" s="11"/>
      <c r="I7" s="11"/>
      <c r="J7" s="11"/>
      <c r="K7" s="11"/>
    </row>
    <row r="8" spans="1:17" s="17" customFormat="1" ht="29.4" thickBot="1" x14ac:dyDescent="0.35">
      <c r="A8" s="164" t="s">
        <v>9</v>
      </c>
      <c r="B8" s="165"/>
      <c r="C8" s="165"/>
      <c r="D8" s="165"/>
      <c r="E8" s="165"/>
      <c r="F8" s="165"/>
      <c r="G8" s="166"/>
      <c r="H8" s="116"/>
      <c r="I8" s="116"/>
      <c r="J8" s="116"/>
      <c r="K8" s="11"/>
    </row>
    <row r="9" spans="1:17" s="17" customFormat="1" ht="28.8" x14ac:dyDescent="0.3">
      <c r="A9" s="115"/>
      <c r="B9" s="116"/>
      <c r="C9" s="116"/>
      <c r="D9" s="116"/>
      <c r="E9" s="116"/>
      <c r="F9" s="116"/>
      <c r="G9" s="116"/>
      <c r="H9" s="116"/>
      <c r="I9" s="116"/>
      <c r="J9" s="116"/>
      <c r="K9" s="11"/>
    </row>
    <row r="10" spans="1:17" ht="35.25" customHeight="1" x14ac:dyDescent="0.3">
      <c r="A10" s="11"/>
      <c r="B10" s="11"/>
      <c r="C10" s="11"/>
      <c r="D10" s="11"/>
      <c r="E10" s="11"/>
      <c r="F10" s="161" t="s">
        <v>106</v>
      </c>
      <c r="G10" s="162"/>
      <c r="H10" s="167" t="s">
        <v>106</v>
      </c>
      <c r="I10" s="168"/>
      <c r="J10" s="169"/>
      <c r="K10" s="161" t="s">
        <v>82</v>
      </c>
      <c r="L10" s="163"/>
      <c r="M10" s="162"/>
    </row>
    <row r="11" spans="1:17" ht="51" x14ac:dyDescent="0.3">
      <c r="A11" s="108" t="s">
        <v>0</v>
      </c>
      <c r="B11" s="108" t="s">
        <v>11</v>
      </c>
      <c r="C11" s="108" t="s">
        <v>12</v>
      </c>
      <c r="D11" s="108" t="s">
        <v>1</v>
      </c>
      <c r="E11" s="108" t="s">
        <v>2</v>
      </c>
      <c r="F11" s="109" t="s">
        <v>4</v>
      </c>
      <c r="G11" s="110" t="s">
        <v>5</v>
      </c>
      <c r="H11" s="124" t="s">
        <v>114</v>
      </c>
      <c r="I11" s="124" t="s">
        <v>115</v>
      </c>
      <c r="J11" s="124" t="s">
        <v>116</v>
      </c>
      <c r="K11" s="109" t="s">
        <v>47</v>
      </c>
      <c r="L11" s="110" t="s">
        <v>108</v>
      </c>
      <c r="M11" s="109" t="s">
        <v>48</v>
      </c>
    </row>
    <row r="12" spans="1:17" s="22" customFormat="1" ht="22.5" customHeight="1" thickBot="1" x14ac:dyDescent="0.35">
      <c r="A12" s="101" t="str">
        <f>'BPU LOT 3'!A14</f>
        <v xml:space="preserve">Exemple 1 </v>
      </c>
      <c r="B12" s="102" t="str">
        <f>'BPU LOT 3'!B14</f>
        <v>CAPILUVE POUR SOIN CAPILAIRE</v>
      </c>
      <c r="C12" s="103" t="str">
        <f>'BPU LOT 3'!C14</f>
        <v>Bac à shampooing portable, gonflable et confortable pour réaliser des shampooing pour personne alitée. Vidange de l'eau possible grâce à un tuyau fourni.</v>
      </c>
      <c r="D12" s="104">
        <f>'BPU LOT 3'!D14</f>
        <v>10</v>
      </c>
      <c r="E12" s="104" t="str">
        <f>'BPU LOT 3'!F14</f>
        <v>unité, 1 bac</v>
      </c>
      <c r="F12" s="104" t="str">
        <f>'BPU LOT 3'!G14</f>
        <v>XX0001</v>
      </c>
      <c r="G12" s="105" t="str">
        <f>'BPU LOT 3'!H14</f>
        <v>BAC A SHAMPOING GONFLABLE
Trou de vidange avec tuyau et bouchon
Matériaux : Vinyle sans Latex</v>
      </c>
      <c r="H12" s="126">
        <f>'BPU LOT 3'!I14</f>
        <v>10</v>
      </c>
      <c r="I12" s="126">
        <f>'CRT LOT 3'!O12</f>
        <v>250</v>
      </c>
      <c r="J12" s="105">
        <f>'CRT LOT 3'!N12</f>
        <v>1</v>
      </c>
      <c r="K12" s="106">
        <f>'BPU LOT 3'!I14*'BPU LOT 3'!D14</f>
        <v>100</v>
      </c>
      <c r="L12" s="106">
        <f>'CRT LOT 3'!N12*'CRT LOT 3'!O12</f>
        <v>250</v>
      </c>
      <c r="M12" s="107">
        <f>(L12-K12)/K12</f>
        <v>1.5</v>
      </c>
    </row>
    <row r="13" spans="1:17" s="62" customFormat="1" ht="41.4" x14ac:dyDescent="0.3">
      <c r="A13" s="99">
        <f>'BPU LOT 3'!A15</f>
        <v>1</v>
      </c>
      <c r="B13" s="117" t="str">
        <f>'BPU LOT 3'!B15</f>
        <v>CAPILUVE POUR SOIN CAPILAIRE</v>
      </c>
      <c r="C13" s="59" t="str">
        <f>'BPU LOT 3'!C15</f>
        <v>Bac à shampooing portable, gonflable et confortable pour réaliser des shampooing pour personne alitée. Vidange de l'eau possible grâce à un tuyau fourni.</v>
      </c>
      <c r="D13" s="86">
        <f>'BPU LOT 3'!D15</f>
        <v>46</v>
      </c>
      <c r="E13" s="61" t="str">
        <f>'BPU LOT 3'!F15</f>
        <v>unité, 1 capiluve</v>
      </c>
      <c r="F13" s="87">
        <f>'BPU LOT 3'!G15</f>
        <v>0</v>
      </c>
      <c r="G13" s="118">
        <f>'BPU LOT 3'!H15</f>
        <v>0</v>
      </c>
      <c r="H13" s="125">
        <f>'BPU LOT 3'!I15</f>
        <v>0</v>
      </c>
      <c r="I13" s="125">
        <f>'CRT LOT 3'!O13</f>
        <v>0</v>
      </c>
      <c r="J13" s="118">
        <f>'CRT LOT 3'!N13</f>
        <v>0</v>
      </c>
      <c r="K13" s="95">
        <f>'BPU LOT 3'!I15*'BPU LOT 3'!D15</f>
        <v>0</v>
      </c>
      <c r="L13" s="95">
        <f>'CRT LOT 3'!N13*'CRT LOT 3'!O13</f>
        <v>0</v>
      </c>
      <c r="M13" s="98" t="e">
        <f t="shared" ref="M13:M22" si="0">(L13-K13)/K13</f>
        <v>#DIV/0!</v>
      </c>
    </row>
    <row r="14" spans="1:17" s="62" customFormat="1" ht="27.6" x14ac:dyDescent="0.3">
      <c r="A14" s="100">
        <f>'BPU LOT 3'!A16</f>
        <v>2</v>
      </c>
      <c r="B14" s="91" t="str">
        <f>'BPU LOT 3'!B16</f>
        <v>CISEAUX A ONGLES COURBES</v>
      </c>
      <c r="C14" s="49" t="str">
        <f>'BPU LOT 3'!C16</f>
        <v xml:space="preserve">Ciseaux à ongles courbés en acier inoxydables </v>
      </c>
      <c r="D14" s="82">
        <f>'BPU LOT 3'!D16</f>
        <v>467</v>
      </c>
      <c r="E14" s="51" t="str">
        <f>'BPU LOT 3'!F16</f>
        <v>unité, 1 paire ciseaux</v>
      </c>
      <c r="F14" s="96">
        <f>'BPU LOT 3'!G16</f>
        <v>0</v>
      </c>
      <c r="G14" s="119">
        <f>'BPU LOT 3'!H16</f>
        <v>0</v>
      </c>
      <c r="H14" s="125">
        <f>'BPU LOT 3'!I16</f>
        <v>0</v>
      </c>
      <c r="I14" s="125">
        <f>'CRT LOT 3'!O14</f>
        <v>0</v>
      </c>
      <c r="J14" s="118">
        <f>'CRT LOT 3'!N14</f>
        <v>0</v>
      </c>
      <c r="K14" s="95">
        <f>'BPU LOT 3'!I16*'BPU LOT 3'!D16</f>
        <v>0</v>
      </c>
      <c r="L14" s="95">
        <f>'CRT LOT 3'!N14*'CRT LOT 3'!O14</f>
        <v>0</v>
      </c>
      <c r="M14" s="98" t="e">
        <f t="shared" si="0"/>
        <v>#DIV/0!</v>
      </c>
    </row>
    <row r="15" spans="1:17" s="62" customFormat="1" ht="27.6" x14ac:dyDescent="0.3">
      <c r="A15" s="100">
        <f>'BPU LOT 3'!A17</f>
        <v>3</v>
      </c>
      <c r="B15" s="91" t="str">
        <f>'BPU LOT 3'!B17</f>
        <v xml:space="preserve">COUPE ONGLE METALLIQUE </v>
      </c>
      <c r="C15" s="49" t="str">
        <f>'BPU LOT 3'!C17</f>
        <v>Coupe ongles chromé qui permet une coupe nette et précise des ongles de mains ou de pieds.</v>
      </c>
      <c r="D15" s="82">
        <f>'BPU LOT 3'!D17</f>
        <v>165</v>
      </c>
      <c r="E15" s="51" t="str">
        <f>'BPU LOT 3'!F17</f>
        <v>unité, 1 coupe ongles</v>
      </c>
      <c r="F15" s="96">
        <f>'BPU LOT 3'!G17</f>
        <v>0</v>
      </c>
      <c r="G15" s="119">
        <f>'BPU LOT 3'!H17</f>
        <v>0</v>
      </c>
      <c r="H15" s="125">
        <f>'BPU LOT 3'!I17</f>
        <v>0</v>
      </c>
      <c r="I15" s="125">
        <f>'CRT LOT 3'!O15</f>
        <v>0</v>
      </c>
      <c r="J15" s="118">
        <f>'CRT LOT 3'!N15</f>
        <v>0</v>
      </c>
      <c r="K15" s="95">
        <f>'BPU LOT 3'!I17*'BPU LOT 3'!D17</f>
        <v>0</v>
      </c>
      <c r="L15" s="95">
        <f>'CRT LOT 3'!N15*'CRT LOT 3'!O15</f>
        <v>0</v>
      </c>
      <c r="M15" s="98" t="e">
        <f t="shared" si="0"/>
        <v>#DIV/0!</v>
      </c>
    </row>
    <row r="16" spans="1:17" s="62" customFormat="1" ht="96.6" x14ac:dyDescent="0.3">
      <c r="A16" s="100">
        <f>'BPU LOT 3'!A18</f>
        <v>4</v>
      </c>
      <c r="B16" s="149" t="str">
        <f>'BPU LOT 3'!B18</f>
        <v>ENFILE BAS de type ARION MAGNIDE ou équivalent</v>
      </c>
      <c r="C16" s="49" t="str">
        <f>'BPU LOT 3'!C18</f>
        <v xml:space="preserve">Aide à l’enfilage pour chaussettes/bas/collants de compression avec pied fermé. Matériau favorisant le glissement, résistant et anti-déchirure et fermeture à aimants - Pliable 
TAILLE M &lt; pointure 38 - (lavage à la main)
Composition : Polyamide, Polyester, Polypropylène, Aimants, Polyuréthane et Silicone </v>
      </c>
      <c r="D16" s="82">
        <f>'BPU LOT 3'!D18</f>
        <v>4</v>
      </c>
      <c r="E16" s="51" t="str">
        <f>'BPU LOT 3'!F18</f>
        <v>unité, 1 enfile-bas</v>
      </c>
      <c r="F16" s="96">
        <f>'BPU LOT 3'!G18</f>
        <v>0</v>
      </c>
      <c r="G16" s="119">
        <f>'BPU LOT 3'!H18</f>
        <v>0</v>
      </c>
      <c r="H16" s="125">
        <f>'BPU LOT 3'!I18</f>
        <v>0</v>
      </c>
      <c r="I16" s="125">
        <f>'CRT LOT 3'!O16</f>
        <v>0</v>
      </c>
      <c r="J16" s="118">
        <f>'CRT LOT 3'!N16</f>
        <v>0</v>
      </c>
      <c r="K16" s="95">
        <f>'BPU LOT 3'!I18*'BPU LOT 3'!D18</f>
        <v>0</v>
      </c>
      <c r="L16" s="95">
        <f>'CRT LOT 3'!N16*'CRT LOT 3'!O16</f>
        <v>0</v>
      </c>
      <c r="M16" s="98" t="e">
        <f t="shared" si="0"/>
        <v>#DIV/0!</v>
      </c>
    </row>
    <row r="17" spans="1:13" s="62" customFormat="1" ht="96.6" x14ac:dyDescent="0.3">
      <c r="A17" s="100">
        <f>'BPU LOT 3'!A19</f>
        <v>5</v>
      </c>
      <c r="B17" s="150"/>
      <c r="C17" s="49" t="str">
        <f>'BPU LOT 3'!C19</f>
        <v xml:space="preserve">Aide à l’enfilage pour chaussettes/bas/collants de compression avec pied fermé. Matériau favorisant le glissement, résistant et anti-déchirure et fermeture à aimants - Pliable
TAILLE L &lt; pointure 39 - 43 - (lavage à la main)
Composition : Polyamide, Polyester, Polypropylène, Aimants, Polyuréthane et Silicone </v>
      </c>
      <c r="D17" s="82">
        <f>'BPU LOT 3'!D19</f>
        <v>2</v>
      </c>
      <c r="E17" s="51" t="str">
        <f>'BPU LOT 3'!F19</f>
        <v>unité, 1 enfile-bas</v>
      </c>
      <c r="F17" s="96">
        <f>'BPU LOT 3'!G19</f>
        <v>0</v>
      </c>
      <c r="G17" s="119">
        <f>'BPU LOT 3'!H19</f>
        <v>0</v>
      </c>
      <c r="H17" s="125">
        <f>'BPU LOT 3'!I19</f>
        <v>0</v>
      </c>
      <c r="I17" s="125">
        <f>'CRT LOT 3'!O17</f>
        <v>0</v>
      </c>
      <c r="J17" s="118">
        <f>'CRT LOT 3'!N17</f>
        <v>0</v>
      </c>
      <c r="K17" s="95">
        <f>'BPU LOT 3'!I19*'BPU LOT 3'!D19</f>
        <v>0</v>
      </c>
      <c r="L17" s="95">
        <f>'CRT LOT 3'!N17*'CRT LOT 3'!O17</f>
        <v>0</v>
      </c>
      <c r="M17" s="98" t="e">
        <f t="shared" si="0"/>
        <v>#DIV/0!</v>
      </c>
    </row>
    <row r="18" spans="1:13" s="62" customFormat="1" ht="96.6" x14ac:dyDescent="0.3">
      <c r="A18" s="100">
        <f>'BPU LOT 3'!A20</f>
        <v>6</v>
      </c>
      <c r="B18" s="83" t="str">
        <f>'BPU LOT 3'!B20</f>
        <v>ENFILE BAS de Type "DOFF N'DONNER ROLLY" ou équivalent</v>
      </c>
      <c r="C18" s="54" t="str">
        <f>'BPU LOT 3'!C20</f>
        <v>Dispositif souple en élastomère thermoplastique qui permet de faire glisser une chaussette ou un bas de compression facilement. Il sert également d’aide au retrait. Il doit être résistant. Convient pour l'enfilage autonome, ainsi que pour le personnel soignant. Convient pour les modèles A-D et A-G, avec ou sans bord adhésif dans toutes les tailles.
Composition : Elastomère thermoplastique</v>
      </c>
      <c r="D18" s="82">
        <f>'BPU LOT 3'!D20</f>
        <v>3</v>
      </c>
      <c r="E18" s="51" t="str">
        <f>'BPU LOT 3'!F20</f>
        <v>unité, 1 enfile-bas</v>
      </c>
      <c r="F18" s="96">
        <f>'BPU LOT 3'!G20</f>
        <v>0</v>
      </c>
      <c r="G18" s="119">
        <f>'BPU LOT 3'!H20</f>
        <v>0</v>
      </c>
      <c r="H18" s="125">
        <f>'BPU LOT 3'!I20</f>
        <v>0</v>
      </c>
      <c r="I18" s="125">
        <f>'CRT LOT 3'!O18</f>
        <v>0</v>
      </c>
      <c r="J18" s="118">
        <f>'CRT LOT 3'!N18</f>
        <v>0</v>
      </c>
      <c r="K18" s="95">
        <f>'BPU LOT 3'!I20*'BPU LOT 3'!D20</f>
        <v>0</v>
      </c>
      <c r="L18" s="95">
        <f>'CRT LOT 3'!N18*'CRT LOT 3'!O18</f>
        <v>0</v>
      </c>
      <c r="M18" s="98" t="e">
        <f t="shared" si="0"/>
        <v>#DIV/0!</v>
      </c>
    </row>
    <row r="19" spans="1:13" s="62" customFormat="1" ht="13.8" x14ac:dyDescent="0.3">
      <c r="A19" s="100">
        <f>'BPU LOT 3'!A21</f>
        <v>7</v>
      </c>
      <c r="B19" s="91" t="str">
        <f>'BPU LOT 3'!B21</f>
        <v>LIME A ONGLE A USAGE UNIQUE</v>
      </c>
      <c r="C19" s="49" t="str">
        <f>'BPU LOT 3'!C21</f>
        <v>Lime pour soin des ongles à usage unique.</v>
      </c>
      <c r="D19" s="82">
        <f>'BPU LOT 3'!D21</f>
        <v>60</v>
      </c>
      <c r="E19" s="51" t="str">
        <f>'BPU LOT 3'!F21</f>
        <v>unité, 1 lime</v>
      </c>
      <c r="F19" s="96">
        <f>'BPU LOT 3'!G21</f>
        <v>0</v>
      </c>
      <c r="G19" s="119">
        <f>'BPU LOT 3'!H21</f>
        <v>0</v>
      </c>
      <c r="H19" s="125">
        <f>'BPU LOT 3'!I21</f>
        <v>0</v>
      </c>
      <c r="I19" s="125">
        <f>'CRT LOT 3'!O19</f>
        <v>0</v>
      </c>
      <c r="J19" s="118">
        <f>'CRT LOT 3'!N19</f>
        <v>0</v>
      </c>
      <c r="K19" s="95">
        <f>'BPU LOT 3'!I21*'BPU LOT 3'!D21</f>
        <v>0</v>
      </c>
      <c r="L19" s="95">
        <f>'CRT LOT 3'!N19*'CRT LOT 3'!O19</f>
        <v>0</v>
      </c>
      <c r="M19" s="98" t="e">
        <f t="shared" si="0"/>
        <v>#DIV/0!</v>
      </c>
    </row>
    <row r="20" spans="1:13" s="62" customFormat="1" ht="27.6" x14ac:dyDescent="0.3">
      <c r="A20" s="100">
        <f>'BPU LOT 3'!A22</f>
        <v>8</v>
      </c>
      <c r="B20" s="91" t="str">
        <f>'BPU LOT 3'!B22</f>
        <v xml:space="preserve">PINCE A EPILER </v>
      </c>
      <c r="C20" s="49" t="str">
        <f>'BPU LOT 3'!C22</f>
        <v>Pince en acier inoxydable pour retirer les poils sans les couper - Format 9 cm environ</v>
      </c>
      <c r="D20" s="82">
        <f>'BPU LOT 3'!D22</f>
        <v>20</v>
      </c>
      <c r="E20" s="51" t="str">
        <f>'BPU LOT 3'!F22</f>
        <v>unité, 1 pince</v>
      </c>
      <c r="F20" s="96">
        <f>'BPU LOT 3'!G22</f>
        <v>0</v>
      </c>
      <c r="G20" s="119">
        <f>'BPU LOT 3'!H22</f>
        <v>0</v>
      </c>
      <c r="H20" s="125">
        <f>'BPU LOT 3'!I22</f>
        <v>0</v>
      </c>
      <c r="I20" s="125">
        <f>'CRT LOT 3'!O20</f>
        <v>0</v>
      </c>
      <c r="J20" s="118">
        <f>'CRT LOT 3'!N20</f>
        <v>0</v>
      </c>
      <c r="K20" s="95">
        <f>'BPU LOT 3'!I22*'BPU LOT 3'!D22</f>
        <v>0</v>
      </c>
      <c r="L20" s="95">
        <f>'CRT LOT 3'!N20*'CRT LOT 3'!O20</f>
        <v>0</v>
      </c>
      <c r="M20" s="98" t="e">
        <f t="shared" si="0"/>
        <v>#DIV/0!</v>
      </c>
    </row>
    <row r="21" spans="1:13" s="62" customFormat="1" ht="13.8" x14ac:dyDescent="0.3">
      <c r="A21" s="100">
        <f>'BPU LOT 3'!A23</f>
        <v>9</v>
      </c>
      <c r="B21" s="83" t="str">
        <f>'BPU LOT 3'!B23</f>
        <v xml:space="preserve">SECATEUR PINCE PEDICURE </v>
      </c>
      <c r="C21" s="54" t="str">
        <f>'BPU LOT 3'!C23</f>
        <v>Sécateur pince pédicure en  acier chromé – 13 CM environ</v>
      </c>
      <c r="D21" s="82">
        <f>'BPU LOT 3'!D23</f>
        <v>172</v>
      </c>
      <c r="E21" s="51" t="str">
        <f>'BPU LOT 3'!F23</f>
        <v>unité, 1 sécateur</v>
      </c>
      <c r="F21" s="96">
        <f>'BPU LOT 3'!G23</f>
        <v>0</v>
      </c>
      <c r="G21" s="119">
        <f>'BPU LOT 3'!H23</f>
        <v>0</v>
      </c>
      <c r="H21" s="125">
        <f>'BPU LOT 3'!I23</f>
        <v>0</v>
      </c>
      <c r="I21" s="125">
        <f>'CRT LOT 3'!O21</f>
        <v>0</v>
      </c>
      <c r="J21" s="118">
        <f>'CRT LOT 3'!N21</f>
        <v>0</v>
      </c>
      <c r="K21" s="95">
        <f>'BPU LOT 3'!I23*'BPU LOT 3'!D23</f>
        <v>0</v>
      </c>
      <c r="L21" s="95">
        <f>'CRT LOT 3'!N21*'CRT LOT 3'!O21</f>
        <v>0</v>
      </c>
      <c r="M21" s="98" t="e">
        <f t="shared" si="0"/>
        <v>#DIV/0!</v>
      </c>
    </row>
    <row r="22" spans="1:13" s="62" customFormat="1" ht="28.2" thickBot="1" x14ac:dyDescent="0.35">
      <c r="A22" s="100">
        <f>'BPU LOT 3'!A24</f>
        <v>10</v>
      </c>
      <c r="B22" s="91" t="str">
        <f>'BPU LOT 3'!B24</f>
        <v>Shampooing sans rinçage</v>
      </c>
      <c r="C22" s="49" t="str">
        <f>'BPU LOT 3'!C24</f>
        <v>Lavage des cheveux sans eau, ni rinçage.
Toilette au lit - Shampooing sans rinçage ou shampooing sec</v>
      </c>
      <c r="D22" s="82">
        <f>'BPU LOT 3'!D24</f>
        <v>60</v>
      </c>
      <c r="E22" s="51" t="str">
        <f>'BPU LOT 3'!F24</f>
        <v>unité, 1 aérosol</v>
      </c>
      <c r="F22" s="96">
        <f>'BPU LOT 3'!G24</f>
        <v>0</v>
      </c>
      <c r="G22" s="119">
        <f>'BPU LOT 3'!H24</f>
        <v>0</v>
      </c>
      <c r="H22" s="125">
        <f>'BPU LOT 3'!I24</f>
        <v>0</v>
      </c>
      <c r="I22" s="125">
        <f>'CRT LOT 3'!O22</f>
        <v>0</v>
      </c>
      <c r="J22" s="118">
        <f>'CRT LOT 3'!N22</f>
        <v>0</v>
      </c>
      <c r="K22" s="95">
        <f>'BPU LOT 3'!I24*'BPU LOT 3'!D24</f>
        <v>0</v>
      </c>
      <c r="L22" s="95">
        <f>'CRT LOT 3'!N22*'CRT LOT 3'!O22</f>
        <v>0</v>
      </c>
      <c r="M22" s="98" t="e">
        <f t="shared" si="0"/>
        <v>#DIV/0!</v>
      </c>
    </row>
    <row r="23" spans="1:13" s="62" customFormat="1" ht="23.25" customHeight="1" thickBot="1" x14ac:dyDescent="0.35">
      <c r="L23" s="97">
        <f>SUM(L13:L22)</f>
        <v>0</v>
      </c>
      <c r="M23" s="66"/>
    </row>
  </sheetData>
  <mergeCells count="9">
    <mergeCell ref="A1:M1"/>
    <mergeCell ref="A2:M2"/>
    <mergeCell ref="A4:M4"/>
    <mergeCell ref="B16:B17"/>
    <mergeCell ref="F10:G10"/>
    <mergeCell ref="K10:M10"/>
    <mergeCell ref="A8:G8"/>
    <mergeCell ref="A6:B6"/>
    <mergeCell ref="H10:J1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I29" sqref="I29"/>
    </sheetView>
  </sheetViews>
  <sheetFormatPr baseColWidth="10" defaultRowHeight="14.4" x14ac:dyDescent="0.3"/>
  <sheetData>
    <row r="1" spans="1:1" x14ac:dyDescent="0.3">
      <c r="A1" t="s">
        <v>57</v>
      </c>
    </row>
    <row r="2" spans="1:1" x14ac:dyDescent="0.3">
      <c r="A2" t="s">
        <v>56</v>
      </c>
    </row>
    <row r="3" spans="1:1" x14ac:dyDescent="0.3">
      <c r="A3"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BPU LOT 3</vt:lpstr>
      <vt:lpstr>CRT LOT 3</vt:lpstr>
      <vt:lpstr>CRLCE LOT 3</vt:lpstr>
      <vt:lpstr>DQE LOT 3</vt:lpstr>
      <vt:lpstr>Données</vt:lpstr>
    </vt:vector>
  </TitlesOfParts>
  <Company>CHBA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LORCA Amandine</dc:creator>
  <cp:lastModifiedBy>ANGO AUFFRET Cecile</cp:lastModifiedBy>
  <cp:lastPrinted>2022-03-02T13:58:46Z</cp:lastPrinted>
  <dcterms:created xsi:type="dcterms:W3CDTF">2022-01-11T14:11:48Z</dcterms:created>
  <dcterms:modified xsi:type="dcterms:W3CDTF">2025-12-09T14:09:14Z</dcterms:modified>
</cp:coreProperties>
</file>